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прил 5 ВР 2021" sheetId="5" r:id="rId1"/>
  </sheets>
  <definedNames>
    <definedName name="_xlnm._FilterDatabase" localSheetId="0" hidden="1">'прил 5 ВР 2021'!$B$13:$G$332</definedName>
  </definedNames>
  <calcPr calcId="124519"/>
</workbook>
</file>

<file path=xl/calcChain.xml><?xml version="1.0" encoding="utf-8"?>
<calcChain xmlns="http://schemas.openxmlformats.org/spreadsheetml/2006/main">
  <c r="I141" i="5"/>
  <c r="I294"/>
  <c r="I241"/>
  <c r="I240" s="1"/>
  <c r="I239" s="1"/>
  <c r="H240"/>
  <c r="H239" s="1"/>
  <c r="G240"/>
  <c r="G239" s="1"/>
  <c r="I216"/>
  <c r="I201"/>
  <c r="I199"/>
  <c r="I154"/>
  <c r="I147"/>
  <c r="H105"/>
  <c r="I65"/>
  <c r="I62"/>
  <c r="I60" l="1"/>
  <c r="I53"/>
  <c r="I46"/>
  <c r="I40"/>
  <c r="I39"/>
  <c r="I38" s="1"/>
  <c r="I32"/>
  <c r="I28"/>
  <c r="I27" s="1"/>
  <c r="I21"/>
  <c r="I19" s="1"/>
  <c r="I18" s="1"/>
  <c r="I17" s="1"/>
  <c r="I16" s="1"/>
  <c r="I15" s="1"/>
  <c r="I20"/>
  <c r="I29"/>
  <c r="I31"/>
  <c r="I34"/>
  <c r="I36"/>
  <c r="I45"/>
  <c r="I44" s="1"/>
  <c r="I43" s="1"/>
  <c r="I42" s="1"/>
  <c r="I41" s="1"/>
  <c r="I52"/>
  <c r="I51" s="1"/>
  <c r="I50" s="1"/>
  <c r="I49" s="1"/>
  <c r="I48" s="1"/>
  <c r="I47" s="1"/>
  <c r="I59"/>
  <c r="I61"/>
  <c r="I63"/>
  <c r="I67"/>
  <c r="I66" s="1"/>
  <c r="I70"/>
  <c r="I69" s="1"/>
  <c r="I73"/>
  <c r="I72" s="1"/>
  <c r="I77"/>
  <c r="I76" s="1"/>
  <c r="I75" s="1"/>
  <c r="I84"/>
  <c r="I86"/>
  <c r="I94"/>
  <c r="I93" s="1"/>
  <c r="I92" s="1"/>
  <c r="I91" s="1"/>
  <c r="I90" s="1"/>
  <c r="I89" s="1"/>
  <c r="I101"/>
  <c r="I100" s="1"/>
  <c r="I99" s="1"/>
  <c r="I105"/>
  <c r="I104" s="1"/>
  <c r="I103" s="1"/>
  <c r="I112"/>
  <c r="I111" s="1"/>
  <c r="I115"/>
  <c r="I114" s="1"/>
  <c r="I119"/>
  <c r="I118" s="1"/>
  <c r="I122"/>
  <c r="I121" s="1"/>
  <c r="I130"/>
  <c r="I129" s="1"/>
  <c r="I133"/>
  <c r="I132" s="1"/>
  <c r="I140"/>
  <c r="I139" s="1"/>
  <c r="I143"/>
  <c r="I142" s="1"/>
  <c r="I146"/>
  <c r="I145" s="1"/>
  <c r="I153"/>
  <c r="I152" s="1"/>
  <c r="I151" s="1"/>
  <c r="I150" s="1"/>
  <c r="I149" s="1"/>
  <c r="I148" s="1"/>
  <c r="I159"/>
  <c r="I158" s="1"/>
  <c r="I157" s="1"/>
  <c r="I156" s="1"/>
  <c r="I155" s="1"/>
  <c r="I165"/>
  <c r="I164" s="1"/>
  <c r="I168"/>
  <c r="I167" s="1"/>
  <c r="I176"/>
  <c r="I175" s="1"/>
  <c r="I174" s="1"/>
  <c r="I173" s="1"/>
  <c r="I172" s="1"/>
  <c r="I182"/>
  <c r="I181" s="1"/>
  <c r="I185"/>
  <c r="I184" s="1"/>
  <c r="I180" s="1"/>
  <c r="I179" s="1"/>
  <c r="I178" s="1"/>
  <c r="I192"/>
  <c r="I191" s="1"/>
  <c r="I195"/>
  <c r="I194" s="1"/>
  <c r="I198"/>
  <c r="I200"/>
  <c r="I203"/>
  <c r="I202" s="1"/>
  <c r="I206"/>
  <c r="I205" s="1"/>
  <c r="I209"/>
  <c r="I208" s="1"/>
  <c r="I215"/>
  <c r="I214" s="1"/>
  <c r="I213" s="1"/>
  <c r="I219"/>
  <c r="I218" s="1"/>
  <c r="I222"/>
  <c r="I224"/>
  <c r="I228"/>
  <c r="I227" s="1"/>
  <c r="I226" s="1"/>
  <c r="I234"/>
  <c r="I233" s="1"/>
  <c r="I232" s="1"/>
  <c r="I237"/>
  <c r="I236" s="1"/>
  <c r="I244"/>
  <c r="I243" s="1"/>
  <c r="I242" s="1"/>
  <c r="I251"/>
  <c r="I250" s="1"/>
  <c r="I254"/>
  <c r="I253" s="1"/>
  <c r="I257"/>
  <c r="I256" s="1"/>
  <c r="I265"/>
  <c r="I264" s="1"/>
  <c r="I268"/>
  <c r="I267" s="1"/>
  <c r="I271"/>
  <c r="I273"/>
  <c r="I277"/>
  <c r="I276" s="1"/>
  <c r="I280"/>
  <c r="I279" s="1"/>
  <c r="I275" s="1"/>
  <c r="I284"/>
  <c r="I286"/>
  <c r="I283" s="1"/>
  <c r="I282" s="1"/>
  <c r="I287"/>
  <c r="I291"/>
  <c r="I293"/>
  <c r="I295"/>
  <c r="I299"/>
  <c r="I298" s="1"/>
  <c r="I305"/>
  <c r="I304" s="1"/>
  <c r="I303" s="1"/>
  <c r="I302" s="1"/>
  <c r="I310"/>
  <c r="I309" s="1"/>
  <c r="I308" s="1"/>
  <c r="I307" s="1"/>
  <c r="I318"/>
  <c r="I317" s="1"/>
  <c r="I316" s="1"/>
  <c r="I315" s="1"/>
  <c r="I314" s="1"/>
  <c r="I313" s="1"/>
  <c r="I312" s="1"/>
  <c r="I326"/>
  <c r="I328"/>
  <c r="H19"/>
  <c r="H18" s="1"/>
  <c r="H17" s="1"/>
  <c r="H16" s="1"/>
  <c r="H15" s="1"/>
  <c r="H20"/>
  <c r="H27"/>
  <c r="H29"/>
  <c r="H31"/>
  <c r="H34"/>
  <c r="H36"/>
  <c r="H38"/>
  <c r="H45"/>
  <c r="H44" s="1"/>
  <c r="H43" s="1"/>
  <c r="H42" s="1"/>
  <c r="H41" s="1"/>
  <c r="H52"/>
  <c r="H51" s="1"/>
  <c r="H50" s="1"/>
  <c r="H49" s="1"/>
  <c r="H48" s="1"/>
  <c r="H47" s="1"/>
  <c r="H59"/>
  <c r="H61"/>
  <c r="H63"/>
  <c r="H67"/>
  <c r="H66" s="1"/>
  <c r="H70"/>
  <c r="H69" s="1"/>
  <c r="H73"/>
  <c r="H72" s="1"/>
  <c r="H77"/>
  <c r="H76" s="1"/>
  <c r="H75" s="1"/>
  <c r="H84"/>
  <c r="H86"/>
  <c r="H94"/>
  <c r="H93" s="1"/>
  <c r="H92" s="1"/>
  <c r="H91" s="1"/>
  <c r="H90" s="1"/>
  <c r="H89" s="1"/>
  <c r="H101"/>
  <c r="H100" s="1"/>
  <c r="H99" s="1"/>
  <c r="H104"/>
  <c r="H103" s="1"/>
  <c r="H112"/>
  <c r="H111" s="1"/>
  <c r="H115"/>
  <c r="H114" s="1"/>
  <c r="H119"/>
  <c r="H118" s="1"/>
  <c r="H122"/>
  <c r="H121" s="1"/>
  <c r="H130"/>
  <c r="H129" s="1"/>
  <c r="H133"/>
  <c r="H132" s="1"/>
  <c r="H140"/>
  <c r="H139" s="1"/>
  <c r="H143"/>
  <c r="H142" s="1"/>
  <c r="H146"/>
  <c r="H145" s="1"/>
  <c r="H153"/>
  <c r="H152" s="1"/>
  <c r="H151" s="1"/>
  <c r="H150" s="1"/>
  <c r="H149" s="1"/>
  <c r="H148" s="1"/>
  <c r="H159"/>
  <c r="H158" s="1"/>
  <c r="H157" s="1"/>
  <c r="H156" s="1"/>
  <c r="H155" s="1"/>
  <c r="H165"/>
  <c r="H164" s="1"/>
  <c r="H168"/>
  <c r="H167" s="1"/>
  <c r="H176"/>
  <c r="H175" s="1"/>
  <c r="H174" s="1"/>
  <c r="H173" s="1"/>
  <c r="H172" s="1"/>
  <c r="H182"/>
  <c r="H181" s="1"/>
  <c r="H185"/>
  <c r="H184" s="1"/>
  <c r="H192"/>
  <c r="H191" s="1"/>
  <c r="H195"/>
  <c r="H194" s="1"/>
  <c r="H198"/>
  <c r="H200"/>
  <c r="H203"/>
  <c r="H202" s="1"/>
  <c r="H206"/>
  <c r="H205" s="1"/>
  <c r="H209"/>
  <c r="H208" s="1"/>
  <c r="H215"/>
  <c r="H214" s="1"/>
  <c r="H213" s="1"/>
  <c r="H219"/>
  <c r="H218" s="1"/>
  <c r="H222"/>
  <c r="H224"/>
  <c r="H228"/>
  <c r="H227" s="1"/>
  <c r="H226" s="1"/>
  <c r="H234"/>
  <c r="H233" s="1"/>
  <c r="H237"/>
  <c r="H236" s="1"/>
  <c r="H244"/>
  <c r="H243" s="1"/>
  <c r="H242" s="1"/>
  <c r="H251"/>
  <c r="H250" s="1"/>
  <c r="H254"/>
  <c r="H253" s="1"/>
  <c r="H257"/>
  <c r="H256" s="1"/>
  <c r="H265"/>
  <c r="H264" s="1"/>
  <c r="H268"/>
  <c r="H267" s="1"/>
  <c r="H271"/>
  <c r="H270" s="1"/>
  <c r="H273"/>
  <c r="H277"/>
  <c r="H276" s="1"/>
  <c r="H280"/>
  <c r="H279" s="1"/>
  <c r="H284"/>
  <c r="H286"/>
  <c r="H291"/>
  <c r="H293"/>
  <c r="H295"/>
  <c r="H299"/>
  <c r="H298" s="1"/>
  <c r="H305"/>
  <c r="H304" s="1"/>
  <c r="H303" s="1"/>
  <c r="H302" s="1"/>
  <c r="H310"/>
  <c r="H309" s="1"/>
  <c r="H308" s="1"/>
  <c r="H307" s="1"/>
  <c r="H318"/>
  <c r="H317" s="1"/>
  <c r="H316" s="1"/>
  <c r="H315" s="1"/>
  <c r="H314" s="1"/>
  <c r="H313" s="1"/>
  <c r="H312" s="1"/>
  <c r="H326"/>
  <c r="H328"/>
  <c r="H232" l="1"/>
  <c r="H231" s="1"/>
  <c r="H230" s="1"/>
  <c r="I83"/>
  <c r="I82" s="1"/>
  <c r="I81" s="1"/>
  <c r="I80" s="1"/>
  <c r="I79" s="1"/>
  <c r="H197"/>
  <c r="H117"/>
  <c r="I33"/>
  <c r="I290"/>
  <c r="I289" s="1"/>
  <c r="I288" s="1"/>
  <c r="I221"/>
  <c r="I217" s="1"/>
  <c r="I212" s="1"/>
  <c r="I211" s="1"/>
  <c r="H58"/>
  <c r="H57" s="1"/>
  <c r="H56" s="1"/>
  <c r="H55" s="1"/>
  <c r="H54" s="1"/>
  <c r="H26"/>
  <c r="I231"/>
  <c r="I230" s="1"/>
  <c r="I98"/>
  <c r="I97" s="1"/>
  <c r="I96" s="1"/>
  <c r="H325"/>
  <c r="H324" s="1"/>
  <c r="H323" s="1"/>
  <c r="H322" s="1"/>
  <c r="H321" s="1"/>
  <c r="H320" s="1"/>
  <c r="H221"/>
  <c r="H217" s="1"/>
  <c r="H212" s="1"/>
  <c r="H83"/>
  <c r="H82" s="1"/>
  <c r="H81" s="1"/>
  <c r="H80" s="1"/>
  <c r="H79" s="1"/>
  <c r="H33"/>
  <c r="I325"/>
  <c r="I324" s="1"/>
  <c r="I323" s="1"/>
  <c r="I322" s="1"/>
  <c r="I321" s="1"/>
  <c r="I320" s="1"/>
  <c r="I270"/>
  <c r="I263" s="1"/>
  <c r="I262" s="1"/>
  <c r="I197"/>
  <c r="I190" s="1"/>
  <c r="I189" s="1"/>
  <c r="I188" s="1"/>
  <c r="I187" s="1"/>
  <c r="I163"/>
  <c r="I162" s="1"/>
  <c r="I161" s="1"/>
  <c r="I117"/>
  <c r="I26"/>
  <c r="I25" s="1"/>
  <c r="I24" s="1"/>
  <c r="I23" s="1"/>
  <c r="I22" s="1"/>
  <c r="I171"/>
  <c r="I301"/>
  <c r="I138"/>
  <c r="I137" s="1"/>
  <c r="I136" s="1"/>
  <c r="I135" s="1"/>
  <c r="I128"/>
  <c r="I127" s="1"/>
  <c r="I126" s="1"/>
  <c r="I125" s="1"/>
  <c r="I249"/>
  <c r="I248" s="1"/>
  <c r="I247" s="1"/>
  <c r="I246" s="1"/>
  <c r="I110"/>
  <c r="I58"/>
  <c r="I57" s="1"/>
  <c r="I56" s="1"/>
  <c r="I55" s="1"/>
  <c r="I54" s="1"/>
  <c r="I14" s="1"/>
  <c r="H301"/>
  <c r="H290"/>
  <c r="H289" s="1"/>
  <c r="H288" s="1"/>
  <c r="H283"/>
  <c r="H282" s="1"/>
  <c r="H275"/>
  <c r="H263" s="1"/>
  <c r="H249"/>
  <c r="H248" s="1"/>
  <c r="H247" s="1"/>
  <c r="H246" s="1"/>
  <c r="H190"/>
  <c r="H189" s="1"/>
  <c r="H188" s="1"/>
  <c r="H187" s="1"/>
  <c r="H180"/>
  <c r="H179" s="1"/>
  <c r="H178" s="1"/>
  <c r="H171" s="1"/>
  <c r="H163"/>
  <c r="H162" s="1"/>
  <c r="H161" s="1"/>
  <c r="H98"/>
  <c r="H97" s="1"/>
  <c r="H96" s="1"/>
  <c r="H138"/>
  <c r="H137" s="1"/>
  <c r="H136" s="1"/>
  <c r="H135" s="1"/>
  <c r="H128"/>
  <c r="H127" s="1"/>
  <c r="H126" s="1"/>
  <c r="H125" s="1"/>
  <c r="H110"/>
  <c r="H109" s="1"/>
  <c r="H108" s="1"/>
  <c r="H107" s="1"/>
  <c r="G294"/>
  <c r="G287"/>
  <c r="G154"/>
  <c r="G62"/>
  <c r="H211" l="1"/>
  <c r="H170" s="1"/>
  <c r="H88"/>
  <c r="H25"/>
  <c r="H24" s="1"/>
  <c r="H23" s="1"/>
  <c r="H22" s="1"/>
  <c r="H14" s="1"/>
  <c r="H262"/>
  <c r="H261" s="1"/>
  <c r="H260" s="1"/>
  <c r="H259" s="1"/>
  <c r="H330" s="1"/>
  <c r="I109"/>
  <c r="I108" s="1"/>
  <c r="I107" s="1"/>
  <c r="I88" s="1"/>
  <c r="I124"/>
  <c r="I330" s="1"/>
  <c r="I261"/>
  <c r="I260" s="1"/>
  <c r="I259" s="1"/>
  <c r="H124"/>
  <c r="I170"/>
  <c r="G237"/>
  <c r="G236" s="1"/>
  <c r="G234"/>
  <c r="G233" s="1"/>
  <c r="G232" l="1"/>
  <c r="G254"/>
  <c r="G253" s="1"/>
  <c r="G291"/>
  <c r="G20"/>
  <c r="G251" l="1"/>
  <c r="G257"/>
  <c r="G256" s="1"/>
  <c r="G133"/>
  <c r="G67" l="1"/>
  <c r="G66" s="1"/>
  <c r="G195" l="1"/>
  <c r="G194" s="1"/>
  <c r="G192"/>
  <c r="G191" s="1"/>
  <c r="G119"/>
  <c r="G118" s="1"/>
  <c r="G224" l="1"/>
  <c r="G299" l="1"/>
  <c r="G298" s="1"/>
  <c r="G219"/>
  <c r="G218" s="1"/>
  <c r="G280" l="1"/>
  <c r="G279" s="1"/>
  <c r="G203" l="1"/>
  <c r="G202" s="1"/>
  <c r="G122"/>
  <c r="G121" s="1"/>
  <c r="G117" s="1"/>
  <c r="G38" l="1"/>
  <c r="G326" l="1"/>
  <c r="G168" l="1"/>
  <c r="G167" s="1"/>
  <c r="G61" l="1"/>
  <c r="G200" l="1"/>
  <c r="G165"/>
  <c r="G164" s="1"/>
  <c r="G163" s="1"/>
  <c r="G284" l="1"/>
  <c r="G84" l="1"/>
  <c r="G277" l="1"/>
  <c r="G276" s="1"/>
  <c r="G275" s="1"/>
  <c r="G209" l="1"/>
  <c r="G208" s="1"/>
  <c r="G244" l="1"/>
  <c r="G243" s="1"/>
  <c r="G242" s="1"/>
  <c r="G231" s="1"/>
  <c r="G230" l="1"/>
  <c r="G36"/>
  <c r="G146" l="1"/>
  <c r="G145" s="1"/>
  <c r="G101"/>
  <c r="G100" s="1"/>
  <c r="G99" s="1"/>
  <c r="G77" l="1"/>
  <c r="G76" s="1"/>
  <c r="G75" s="1"/>
  <c r="G295" l="1"/>
  <c r="G63"/>
  <c r="G29" l="1"/>
  <c r="G222" l="1"/>
  <c r="G206"/>
  <c r="G205" s="1"/>
  <c r="G221" l="1"/>
  <c r="G217" s="1"/>
  <c r="G143"/>
  <c r="G142" s="1"/>
  <c r="G115" l="1"/>
  <c r="G114" s="1"/>
  <c r="G153" l="1"/>
  <c r="G176"/>
  <c r="G175" s="1"/>
  <c r="G174" s="1"/>
  <c r="G152" l="1"/>
  <c r="G151" s="1"/>
  <c r="G150" s="1"/>
  <c r="G173"/>
  <c r="G172" s="1"/>
  <c r="G59"/>
  <c r="G73"/>
  <c r="G72" s="1"/>
  <c r="G310"/>
  <c r="G309" s="1"/>
  <c r="G305"/>
  <c r="G304" s="1"/>
  <c r="G293"/>
  <c r="G271" l="1"/>
  <c r="G273"/>
  <c r="G270" l="1"/>
  <c r="G228"/>
  <c r="G227" s="1"/>
  <c r="G226" s="1"/>
  <c r="G185"/>
  <c r="G184" s="1"/>
  <c r="G70" l="1"/>
  <c r="G69" s="1"/>
  <c r="G45"/>
  <c r="G44" s="1"/>
  <c r="G43" s="1"/>
  <c r="G42" s="1"/>
  <c r="G41" s="1"/>
  <c r="G162" l="1"/>
  <c r="G161" s="1"/>
  <c r="G328"/>
  <c r="G318"/>
  <c r="G317" s="1"/>
  <c r="G308"/>
  <c r="G307" s="1"/>
  <c r="G303"/>
  <c r="G302" s="1"/>
  <c r="G290"/>
  <c r="G289" s="1"/>
  <c r="G286"/>
  <c r="G283" s="1"/>
  <c r="G282" s="1"/>
  <c r="G268"/>
  <c r="G267" s="1"/>
  <c r="G265"/>
  <c r="G264" s="1"/>
  <c r="G215"/>
  <c r="G214" s="1"/>
  <c r="G198"/>
  <c r="G197" s="1"/>
  <c r="G190" s="1"/>
  <c r="G182"/>
  <c r="G181" s="1"/>
  <c r="G159"/>
  <c r="G158" s="1"/>
  <c r="G140"/>
  <c r="G139" s="1"/>
  <c r="G132"/>
  <c r="G130"/>
  <c r="G129" s="1"/>
  <c r="G112"/>
  <c r="G111" s="1"/>
  <c r="G110" s="1"/>
  <c r="G109" s="1"/>
  <c r="G105"/>
  <c r="G104" s="1"/>
  <c r="G94"/>
  <c r="G93" s="1"/>
  <c r="G86"/>
  <c r="G83" s="1"/>
  <c r="G82" s="1"/>
  <c r="G81" s="1"/>
  <c r="G80" s="1"/>
  <c r="G79" s="1"/>
  <c r="G34"/>
  <c r="G33" s="1"/>
  <c r="G52"/>
  <c r="G51" s="1"/>
  <c r="G31"/>
  <c r="G27"/>
  <c r="G19"/>
  <c r="G263" l="1"/>
  <c r="G262" s="1"/>
  <c r="G108"/>
  <c r="G107" s="1"/>
  <c r="G325"/>
  <c r="G288"/>
  <c r="G180"/>
  <c r="G179" s="1"/>
  <c r="G178" s="1"/>
  <c r="G138"/>
  <c r="G26"/>
  <c r="G58"/>
  <c r="G92"/>
  <c r="G91" s="1"/>
  <c r="G90" s="1"/>
  <c r="G89" s="1"/>
  <c r="G301"/>
  <c r="G213"/>
  <c r="G157"/>
  <c r="G156" s="1"/>
  <c r="G155" s="1"/>
  <c r="G128"/>
  <c r="G127" s="1"/>
  <c r="G126" s="1"/>
  <c r="G125" s="1"/>
  <c r="G50"/>
  <c r="G49" s="1"/>
  <c r="G48" s="1"/>
  <c r="G47" s="1"/>
  <c r="G18"/>
  <c r="G17" s="1"/>
  <c r="G103"/>
  <c r="G98" s="1"/>
  <c r="G97" s="1"/>
  <c r="G316"/>
  <c r="G315" s="1"/>
  <c r="G314" s="1"/>
  <c r="G261" l="1"/>
  <c r="G324"/>
  <c r="G323" s="1"/>
  <c r="G322" s="1"/>
  <c r="G321" s="1"/>
  <c r="G320" s="1"/>
  <c r="G57"/>
  <c r="G56" s="1"/>
  <c r="G55" s="1"/>
  <c r="G54" s="1"/>
  <c r="G212"/>
  <c r="G211" s="1"/>
  <c r="G25"/>
  <c r="G24" s="1"/>
  <c r="G23" s="1"/>
  <c r="G22" s="1"/>
  <c r="G171"/>
  <c r="G313"/>
  <c r="G312" s="1"/>
  <c r="G16"/>
  <c r="G137"/>
  <c r="G136" s="1"/>
  <c r="G135" s="1"/>
  <c r="G149"/>
  <c r="G148" s="1"/>
  <c r="G96"/>
  <c r="G88" s="1"/>
  <c r="G124" l="1"/>
  <c r="G15"/>
  <c r="G14" s="1"/>
  <c r="G260"/>
  <c r="G259" s="1"/>
  <c r="G189" l="1"/>
  <c r="G188" s="1"/>
  <c r="G187" l="1"/>
  <c r="G170" l="1"/>
  <c r="G250" l="1"/>
  <c r="G249" l="1"/>
  <c r="G248" l="1"/>
  <c r="G247" s="1"/>
  <c r="G246" s="1"/>
  <c r="G330" l="1"/>
  <c r="G332" s="1"/>
</calcChain>
</file>

<file path=xl/sharedStrings.xml><?xml version="1.0" encoding="utf-8"?>
<sst xmlns="http://schemas.openxmlformats.org/spreadsheetml/2006/main" count="1051" uniqueCount="289">
  <si>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</si>
  <si>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</si>
  <si>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</si>
  <si>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</si>
  <si>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</si>
  <si>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</si>
  <si>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</si>
  <si>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</si>
  <si>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</si>
  <si>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</si>
  <si>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</si>
  <si>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</si>
  <si>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</si>
  <si>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</si>
  <si>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</si>
  <si>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</si>
  <si>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</si>
  <si>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</si>
  <si>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</si>
  <si>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</si>
  <si>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</si>
  <si>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</si>
  <si>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</si>
  <si>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</si>
  <si>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</si>
  <si>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</si>
  <si>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</si>
  <si>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</si>
  <si>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</si>
  <si>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</si>
  <si>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</si>
  <si>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</si>
  <si>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</si>
  <si>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</si>
  <si>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</si>
  <si>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</si>
  <si>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</si>
  <si>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</si>
  <si>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</si>
  <si>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</si>
  <si>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</si>
  <si>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</si>
  <si>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</si>
  <si>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</si>
  <si>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</si>
  <si>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</si>
  <si>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</si>
  <si>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</si>
  <si>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</si>
  <si>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</si>
  <si>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</si>
  <si>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</si>
  <si>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</si>
  <si>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</si>
  <si>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</si>
  <si>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</si>
  <si>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</si>
  <si>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</si>
  <si>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</si>
  <si>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</si>
  <si>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</si>
  <si>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</si>
  <si>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</si>
  <si>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</si>
  <si>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</si>
  <si>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</si>
  <si>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</si>
  <si>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</si>
  <si>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</si>
  <si>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</si>
  <si>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</si>
  <si>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</si>
  <si>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</si>
  <si>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</si>
  <si>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</si>
  <si>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</si>
  <si>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</si>
  <si>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</si>
  <si>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</si>
  <si>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</si>
  <si>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</si>
  <si>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</si>
  <si>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</si>
  <si>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</si>
  <si>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</si>
  <si>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</si>
  <si>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</si>
  <si>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</si>
  <si>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</si>
  <si>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</si>
  <si>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</si>
  <si>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</si>
  <si>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</si>
  <si>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</si>
  <si>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</si>
  <si>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</si>
  <si>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</si>
  <si>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</si>
  <si>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</si>
  <si>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</si>
  <si>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</si>
  <si>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</si>
  <si>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</si>
  <si>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</si>
  <si>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</si>
  <si>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</si>
  <si>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</si>
  <si>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</si>
  <si>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</si>
  <si>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</si>
  <si>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</si>
  <si>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</si>
  <si>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</si>
  <si>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</si>
  <si>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</si>
  <si>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</si>
  <si>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</si>
  <si>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</si>
  <si>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</si>
  <si>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</si>
  <si>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</si>
  <si>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</si>
  <si>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</si>
  <si>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</si>
  <si>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</si>
  <si>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</si>
  <si>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</si>
  <si>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</si>
  <si>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</si>
  <si>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</si>
  <si>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</si>
  <si>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</si>
  <si>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</si>
  <si>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</si>
  <si>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</si>
  <si>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</si>
  <si>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</si>
  <si>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</si>
  <si>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</si>
  <si>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</si>
  <si>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</si>
  <si>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</si>
  <si>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</si>
  <si>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</si>
  <si>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</si>
  <si>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</si>
  <si>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</si>
  <si>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</si>
  <si>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</si>
  <si>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</si>
  <si>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</si>
  <si>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</si>
  <si>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</si>
  <si>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</si>
  <si>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</si>
  <si>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</si>
  <si>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</si>
  <si>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</si>
  <si>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</si>
  <si>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</si>
  <si>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</si>
  <si>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</si>
  <si>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</si>
  <si>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</si>
  <si>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</si>
  <si>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</si>
  <si>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</si>
  <si>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</si>
  <si>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</si>
  <si>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</si>
  <si>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</si>
  <si>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</si>
  <si>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</si>
  <si>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</si>
  <si>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</si>
  <si>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</si>
  <si>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</si>
  <si>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</si>
  <si>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</si>
  <si>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</si>
  <si>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</si>
  <si>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</si>
  <si>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</si>
  <si>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</si>
  <si>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</si>
  <si>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</si>
  <si>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</si>
  <si>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</si>
  <si>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</si>
  <si>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</si>
  <si>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</si>
  <si>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</si>
  <si>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</si>
  <si>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</si>
  <si>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</si>
  <si>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</si>
  <si>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</si>
  <si>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</si>
  <si>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</si>
  <si>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</si>
  <si>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</si>
  <si>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</si>
  <si>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</si>
  <si>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</si>
  <si>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</si>
  <si>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</si>
  <si>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</si>
  <si>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</si>
  <si>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</si>
  <si>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</si>
  <si>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</si>
  <si>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</si>
  <si>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</si>
  <si>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</si>
  <si>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</si>
  <si>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</si>
  <si>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</si>
  <si>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</si>
  <si>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</si>
  <si>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</si>
  <si>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</si>
  <si>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</si>
  <si>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</si>
  <si>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</si>
  <si>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</si>
  <si>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</si>
  <si>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</si>
  <si>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</si>
  <si>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</si>
  <si>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</si>
  <si>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</si>
  <si>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</si>
  <si>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</si>
  <si>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</si>
  <si>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</si>
  <si>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</si>
  <si>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</si>
  <si>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</si>
  <si>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</si>
  <si>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</si>
  <si>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</si>
  <si>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</si>
  <si>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</si>
  <si>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</si>
  <si>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</si>
  <si>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</si>
  <si>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</si>
  <si>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</si>
  <si>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</si>
  <si>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</si>
  <si>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</si>
  <si>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</si>
  <si>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</si>
  <si>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</si>
  <si>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</si>
  <si>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</si>
  <si>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</si>
  <si>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</si>
  <si>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</si>
  <si>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</si>
  <si>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</si>
  <si>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</si>
  <si>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</si>
  <si>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</si>
  <si>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</si>
  <si>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</si>
  <si>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</si>
  <si>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</si>
  <si>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</si>
  <si>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</si>
  <si>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</si>
  <si>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</si>
  <si>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</si>
  <si>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</si>
  <si>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2021 год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</si>
  <si>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</si>
  <si>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</si>
  <si>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</si>
  <si>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</si>
  <si>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</si>
  <si>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Расходы на софинансирование 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</si>
  <si>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</si>
  <si>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</si>
  <si>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</si>
  <si>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№ 151</t>
  </si>
  <si>
    <t>Сумма утвержденная</t>
  </si>
  <si>
    <t>Сумма уточнения</t>
  </si>
  <si>
    <t>2910199990</t>
  </si>
  <si>
    <t>от 00.03.2021 № 000</t>
  </si>
</sst>
</file>

<file path=xl/styles.xml><?xml version="1.0" encoding="utf-8"?>
<styleSheet xmlns="http://schemas.openxmlformats.org/spreadsheetml/2006/main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71" fontId="7" fillId="0" borderId="0" xfId="1" applyNumberFormat="1" applyFont="1" applyFill="1"/>
    <xf numFmtId="173" fontId="7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/>
    <xf numFmtId="49" fontId="4" fillId="2" borderId="1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4"/>
  <sheetViews>
    <sheetView tabSelected="1" zoomScale="110" zoomScaleNormal="110" workbookViewId="0">
      <selection activeCell="G5" sqref="G5"/>
    </sheetView>
  </sheetViews>
  <sheetFormatPr defaultColWidth="11.140625" defaultRowHeight="1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16384" width="11.140625" style="29"/>
  </cols>
  <sheetData>
    <row r="1" spans="1:9">
      <c r="G1" s="54" t="s">
        <v>273</v>
      </c>
    </row>
    <row r="2" spans="1:9">
      <c r="G2" s="54" t="s">
        <v>0</v>
      </c>
    </row>
    <row r="3" spans="1:9">
      <c r="G3" s="54" t="s">
        <v>1</v>
      </c>
    </row>
    <row r="4" spans="1:9">
      <c r="G4" s="54" t="s">
        <v>288</v>
      </c>
    </row>
    <row r="6" spans="1:9">
      <c r="A6" s="50"/>
      <c r="B6" s="50"/>
      <c r="C6" s="51"/>
      <c r="D6" s="51"/>
      <c r="E6" s="52"/>
      <c r="F6" s="53"/>
      <c r="G6" s="54" t="s">
        <v>273</v>
      </c>
    </row>
    <row r="7" spans="1:9">
      <c r="A7" s="55"/>
      <c r="B7" s="55"/>
      <c r="C7" s="56"/>
      <c r="D7" s="56"/>
      <c r="E7" s="52"/>
      <c r="F7" s="1"/>
      <c r="G7" s="54" t="s">
        <v>0</v>
      </c>
    </row>
    <row r="8" spans="1:9">
      <c r="A8" s="1"/>
      <c r="B8" s="1"/>
      <c r="C8" s="56"/>
      <c r="D8" s="56"/>
      <c r="E8" s="52"/>
      <c r="F8" s="1"/>
      <c r="G8" s="54" t="s">
        <v>1</v>
      </c>
    </row>
    <row r="9" spans="1:9">
      <c r="A9" s="1"/>
      <c r="B9" s="1"/>
      <c r="C9" s="56"/>
      <c r="D9" s="56"/>
      <c r="E9" s="52"/>
      <c r="F9" s="1"/>
      <c r="G9" s="54" t="s">
        <v>284</v>
      </c>
    </row>
    <row r="10" spans="1:9" ht="70.5" customHeight="1">
      <c r="B10" s="65" t="s">
        <v>274</v>
      </c>
      <c r="C10" s="65"/>
      <c r="D10" s="65"/>
      <c r="E10" s="65"/>
      <c r="F10" s="65"/>
      <c r="G10" s="65"/>
    </row>
    <row r="11" spans="1:9">
      <c r="B11" s="5"/>
      <c r="C11" s="5"/>
      <c r="D11" s="5"/>
      <c r="E11" s="7"/>
      <c r="F11" s="5"/>
      <c r="G11" s="5" t="s">
        <v>71</v>
      </c>
    </row>
    <row r="12" spans="1:9" ht="33.75" customHeight="1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285</v>
      </c>
      <c r="H12" s="11" t="s">
        <v>286</v>
      </c>
      <c r="I12" s="11" t="s">
        <v>7</v>
      </c>
    </row>
    <row r="13" spans="1:9">
      <c r="A13" s="1"/>
      <c r="B13" s="8"/>
      <c r="C13" s="9"/>
      <c r="D13" s="9"/>
      <c r="E13" s="10"/>
      <c r="F13" s="8"/>
      <c r="G13" s="11" t="s">
        <v>281</v>
      </c>
      <c r="H13" s="11" t="s">
        <v>281</v>
      </c>
      <c r="I13" s="11" t="s">
        <v>281</v>
      </c>
    </row>
    <row r="14" spans="1:9">
      <c r="A14" s="1"/>
      <c r="B14" s="12" t="s">
        <v>8</v>
      </c>
      <c r="C14" s="13">
        <v>1</v>
      </c>
      <c r="D14" s="10" t="s">
        <v>32</v>
      </c>
      <c r="E14" s="10" t="s">
        <v>9</v>
      </c>
      <c r="F14" s="14" t="s">
        <v>9</v>
      </c>
      <c r="G14" s="15">
        <f>G15+G22+G41+G47+G54</f>
        <v>56801.8</v>
      </c>
      <c r="H14" s="15">
        <f t="shared" ref="H14" si="0">H15+H22+H41+H47+H54</f>
        <v>469.7</v>
      </c>
      <c r="I14" s="15">
        <f>I15+I22+I41+I47+I54</f>
        <v>57271.5</v>
      </c>
    </row>
    <row r="15" spans="1:9" ht="24">
      <c r="A15" s="1"/>
      <c r="B15" s="12" t="s">
        <v>10</v>
      </c>
      <c r="C15" s="13">
        <v>1</v>
      </c>
      <c r="D15" s="13">
        <v>2</v>
      </c>
      <c r="E15" s="10" t="s">
        <v>9</v>
      </c>
      <c r="F15" s="14" t="s">
        <v>9</v>
      </c>
      <c r="G15" s="15">
        <f>G16</f>
        <v>2204.3000000000002</v>
      </c>
      <c r="H15" s="15">
        <f t="shared" ref="H15" si="1">H16</f>
        <v>0</v>
      </c>
      <c r="I15" s="15">
        <f>I16</f>
        <v>2204.3000000000002</v>
      </c>
    </row>
    <row r="16" spans="1:9" ht="24">
      <c r="A16" s="1"/>
      <c r="B16" s="16" t="s">
        <v>128</v>
      </c>
      <c r="C16" s="13">
        <v>1</v>
      </c>
      <c r="D16" s="13">
        <v>2</v>
      </c>
      <c r="E16" s="10" t="s">
        <v>140</v>
      </c>
      <c r="F16" s="14" t="s">
        <v>9</v>
      </c>
      <c r="G16" s="15">
        <f t="shared" ref="G16:I18" si="2">G17</f>
        <v>2204.3000000000002</v>
      </c>
      <c r="H16" s="15">
        <f t="shared" si="2"/>
        <v>0</v>
      </c>
      <c r="I16" s="15">
        <f t="shared" si="2"/>
        <v>2204.3000000000002</v>
      </c>
    </row>
    <row r="17" spans="1:9" ht="24">
      <c r="A17" s="1"/>
      <c r="B17" s="16" t="s">
        <v>72</v>
      </c>
      <c r="C17" s="13">
        <v>1</v>
      </c>
      <c r="D17" s="13">
        <v>2</v>
      </c>
      <c r="E17" s="10" t="s">
        <v>141</v>
      </c>
      <c r="F17" s="14" t="s">
        <v>9</v>
      </c>
      <c r="G17" s="15">
        <f>G18</f>
        <v>2204.3000000000002</v>
      </c>
      <c r="H17" s="15">
        <f t="shared" si="2"/>
        <v>0</v>
      </c>
      <c r="I17" s="15">
        <f>I18</f>
        <v>2204.3000000000002</v>
      </c>
    </row>
    <row r="18" spans="1:9" ht="24">
      <c r="A18" s="1"/>
      <c r="B18" s="17" t="s">
        <v>75</v>
      </c>
      <c r="C18" s="13"/>
      <c r="D18" s="13"/>
      <c r="E18" s="10" t="s">
        <v>142</v>
      </c>
      <c r="F18" s="14"/>
      <c r="G18" s="15">
        <f>G19</f>
        <v>2204.3000000000002</v>
      </c>
      <c r="H18" s="15">
        <f t="shared" si="2"/>
        <v>0</v>
      </c>
      <c r="I18" s="15">
        <f>I19</f>
        <v>2204.3000000000002</v>
      </c>
    </row>
    <row r="19" spans="1:9">
      <c r="A19" s="1"/>
      <c r="B19" s="16" t="s">
        <v>125</v>
      </c>
      <c r="C19" s="13">
        <v>1</v>
      </c>
      <c r="D19" s="13">
        <v>2</v>
      </c>
      <c r="E19" s="10" t="s">
        <v>143</v>
      </c>
      <c r="F19" s="14" t="s">
        <v>9</v>
      </c>
      <c r="G19" s="15">
        <f>G21</f>
        <v>2204.3000000000002</v>
      </c>
      <c r="H19" s="15">
        <f t="shared" ref="H19" si="3">H21</f>
        <v>0</v>
      </c>
      <c r="I19" s="15">
        <f>I21</f>
        <v>2204.3000000000002</v>
      </c>
    </row>
    <row r="20" spans="1:9" ht="48">
      <c r="A20" s="1"/>
      <c r="B20" s="16" t="s">
        <v>11</v>
      </c>
      <c r="C20" s="13">
        <v>1</v>
      </c>
      <c r="D20" s="13">
        <v>2</v>
      </c>
      <c r="E20" s="10" t="s">
        <v>143</v>
      </c>
      <c r="F20" s="14">
        <v>100</v>
      </c>
      <c r="G20" s="15">
        <f>G21</f>
        <v>2204.3000000000002</v>
      </c>
      <c r="H20" s="15">
        <f t="shared" ref="H20" si="4">H21</f>
        <v>0</v>
      </c>
      <c r="I20" s="15">
        <f>I21</f>
        <v>2204.3000000000002</v>
      </c>
    </row>
    <row r="21" spans="1:9" ht="24">
      <c r="A21" s="1"/>
      <c r="B21" s="18" t="s">
        <v>13</v>
      </c>
      <c r="C21" s="13">
        <v>1</v>
      </c>
      <c r="D21" s="13">
        <v>2</v>
      </c>
      <c r="E21" s="10" t="s">
        <v>143</v>
      </c>
      <c r="F21" s="14" t="s">
        <v>14</v>
      </c>
      <c r="G21" s="15">
        <v>2204.3000000000002</v>
      </c>
      <c r="H21" s="15"/>
      <c r="I21" s="15">
        <f>G21+H21</f>
        <v>2204.3000000000002</v>
      </c>
    </row>
    <row r="22" spans="1:9" ht="36">
      <c r="A22" s="1"/>
      <c r="B22" s="12" t="s">
        <v>15</v>
      </c>
      <c r="C22" s="13">
        <v>1</v>
      </c>
      <c r="D22" s="13">
        <v>4</v>
      </c>
      <c r="E22" s="10" t="s">
        <v>9</v>
      </c>
      <c r="F22" s="14" t="s">
        <v>9</v>
      </c>
      <c r="G22" s="15">
        <f>G23</f>
        <v>28912.300000000003</v>
      </c>
      <c r="H22" s="15">
        <f t="shared" ref="H22:H24" si="5">H23</f>
        <v>69.699999999999989</v>
      </c>
      <c r="I22" s="15">
        <f>I23</f>
        <v>28982.000000000004</v>
      </c>
    </row>
    <row r="23" spans="1:9" ht="24">
      <c r="A23" s="1"/>
      <c r="B23" s="16" t="s">
        <v>128</v>
      </c>
      <c r="C23" s="13">
        <v>1</v>
      </c>
      <c r="D23" s="13">
        <v>4</v>
      </c>
      <c r="E23" s="10" t="s">
        <v>140</v>
      </c>
      <c r="F23" s="14" t="s">
        <v>9</v>
      </c>
      <c r="G23" s="15">
        <f>G24</f>
        <v>28912.300000000003</v>
      </c>
      <c r="H23" s="15">
        <f t="shared" si="5"/>
        <v>69.699999999999989</v>
      </c>
      <c r="I23" s="15">
        <f>I24</f>
        <v>28982.000000000004</v>
      </c>
    </row>
    <row r="24" spans="1:9" ht="24">
      <c r="A24" s="1"/>
      <c r="B24" s="16" t="s">
        <v>72</v>
      </c>
      <c r="C24" s="13">
        <v>1</v>
      </c>
      <c r="D24" s="13">
        <v>4</v>
      </c>
      <c r="E24" s="10" t="s">
        <v>144</v>
      </c>
      <c r="F24" s="14" t="s">
        <v>9</v>
      </c>
      <c r="G24" s="15">
        <f>G25</f>
        <v>28912.300000000003</v>
      </c>
      <c r="H24" s="15">
        <f t="shared" si="5"/>
        <v>69.699999999999989</v>
      </c>
      <c r="I24" s="15">
        <f>I25</f>
        <v>28982.000000000004</v>
      </c>
    </row>
    <row r="25" spans="1:9" ht="24">
      <c r="A25" s="1"/>
      <c r="B25" s="17" t="s">
        <v>75</v>
      </c>
      <c r="C25" s="13">
        <v>1</v>
      </c>
      <c r="D25" s="13">
        <v>4</v>
      </c>
      <c r="E25" s="10" t="s">
        <v>145</v>
      </c>
      <c r="F25" s="14"/>
      <c r="G25" s="15">
        <f>G26+G33</f>
        <v>28912.300000000003</v>
      </c>
      <c r="H25" s="15">
        <f t="shared" ref="H25" si="6">H26+H33</f>
        <v>69.699999999999989</v>
      </c>
      <c r="I25" s="15">
        <f>I26+I33</f>
        <v>28982.000000000004</v>
      </c>
    </row>
    <row r="26" spans="1:9">
      <c r="A26" s="1"/>
      <c r="B26" s="17" t="s">
        <v>16</v>
      </c>
      <c r="C26" s="13">
        <v>1</v>
      </c>
      <c r="D26" s="13">
        <v>4</v>
      </c>
      <c r="E26" s="10" t="s">
        <v>146</v>
      </c>
      <c r="F26" s="14" t="s">
        <v>9</v>
      </c>
      <c r="G26" s="15">
        <f>G27+G29+G31</f>
        <v>28912.300000000003</v>
      </c>
      <c r="H26" s="15">
        <f t="shared" ref="H26" si="7">H27+H29+H31</f>
        <v>-175</v>
      </c>
      <c r="I26" s="15">
        <f>I27+I29+I31</f>
        <v>28737.300000000003</v>
      </c>
    </row>
    <row r="27" spans="1:9" ht="48">
      <c r="A27" s="1"/>
      <c r="B27" s="18" t="s">
        <v>11</v>
      </c>
      <c r="C27" s="13">
        <v>1</v>
      </c>
      <c r="D27" s="13">
        <v>4</v>
      </c>
      <c r="E27" s="10" t="s">
        <v>146</v>
      </c>
      <c r="F27" s="14" t="s">
        <v>12</v>
      </c>
      <c r="G27" s="15">
        <f>G28</f>
        <v>28679.200000000001</v>
      </c>
      <c r="H27" s="15">
        <f t="shared" ref="H27" si="8">H28</f>
        <v>-175</v>
      </c>
      <c r="I27" s="15">
        <f>I28</f>
        <v>28504.2</v>
      </c>
    </row>
    <row r="28" spans="1:9" ht="24">
      <c r="A28" s="1"/>
      <c r="B28" s="18" t="s">
        <v>13</v>
      </c>
      <c r="C28" s="13">
        <v>1</v>
      </c>
      <c r="D28" s="13">
        <v>4</v>
      </c>
      <c r="E28" s="10" t="s">
        <v>146</v>
      </c>
      <c r="F28" s="14" t="s">
        <v>14</v>
      </c>
      <c r="G28" s="15">
        <v>28679.200000000001</v>
      </c>
      <c r="H28" s="15">
        <v>-175</v>
      </c>
      <c r="I28" s="15">
        <f>G28+H28</f>
        <v>28504.2</v>
      </c>
    </row>
    <row r="29" spans="1:9" ht="24">
      <c r="A29" s="1"/>
      <c r="B29" s="18" t="s">
        <v>109</v>
      </c>
      <c r="C29" s="13">
        <v>1</v>
      </c>
      <c r="D29" s="13">
        <v>4</v>
      </c>
      <c r="E29" s="10" t="s">
        <v>146</v>
      </c>
      <c r="F29" s="14" t="s">
        <v>17</v>
      </c>
      <c r="G29" s="15">
        <f>G30</f>
        <v>163.9</v>
      </c>
      <c r="H29" s="15">
        <f t="shared" ref="H29" si="9">H30</f>
        <v>0</v>
      </c>
      <c r="I29" s="15">
        <f>I30</f>
        <v>163.9</v>
      </c>
    </row>
    <row r="30" spans="1:9" ht="24">
      <c r="A30" s="1"/>
      <c r="B30" s="18" t="s">
        <v>18</v>
      </c>
      <c r="C30" s="13">
        <v>1</v>
      </c>
      <c r="D30" s="13">
        <v>4</v>
      </c>
      <c r="E30" s="10" t="s">
        <v>146</v>
      </c>
      <c r="F30" s="14" t="s">
        <v>19</v>
      </c>
      <c r="G30" s="15">
        <v>163.9</v>
      </c>
      <c r="H30" s="15">
        <v>0</v>
      </c>
      <c r="I30" s="15">
        <v>163.9</v>
      </c>
    </row>
    <row r="31" spans="1:9">
      <c r="A31" s="1"/>
      <c r="B31" s="18" t="s">
        <v>20</v>
      </c>
      <c r="C31" s="13">
        <v>1</v>
      </c>
      <c r="D31" s="13">
        <v>4</v>
      </c>
      <c r="E31" s="10" t="s">
        <v>146</v>
      </c>
      <c r="F31" s="14">
        <v>800</v>
      </c>
      <c r="G31" s="15">
        <f>G32</f>
        <v>69.2</v>
      </c>
      <c r="H31" s="15">
        <f t="shared" ref="H31" si="10">H32</f>
        <v>0</v>
      </c>
      <c r="I31" s="15">
        <f>I32</f>
        <v>69.2</v>
      </c>
    </row>
    <row r="32" spans="1:9">
      <c r="A32" s="1"/>
      <c r="B32" s="18" t="s">
        <v>21</v>
      </c>
      <c r="C32" s="13">
        <v>1</v>
      </c>
      <c r="D32" s="13">
        <v>4</v>
      </c>
      <c r="E32" s="10" t="s">
        <v>146</v>
      </c>
      <c r="F32" s="14">
        <v>850</v>
      </c>
      <c r="G32" s="15">
        <v>69.2</v>
      </c>
      <c r="H32" s="15"/>
      <c r="I32" s="15">
        <f>G32+H32</f>
        <v>69.2</v>
      </c>
    </row>
    <row r="33" spans="1:10">
      <c r="A33" s="1"/>
      <c r="B33" s="17" t="s">
        <v>147</v>
      </c>
      <c r="C33" s="13">
        <v>1</v>
      </c>
      <c r="D33" s="13">
        <v>4</v>
      </c>
      <c r="E33" s="10" t="s">
        <v>242</v>
      </c>
      <c r="F33" s="14"/>
      <c r="G33" s="15">
        <f>G34+G36+G38</f>
        <v>0</v>
      </c>
      <c r="H33" s="15">
        <f t="shared" ref="H33" si="11">H34+H36+H38</f>
        <v>244.7</v>
      </c>
      <c r="I33" s="15">
        <f>I34+I36+I38</f>
        <v>244.7</v>
      </c>
    </row>
    <row r="34" spans="1:10" s="2" customFormat="1" ht="48">
      <c r="A34" s="1"/>
      <c r="B34" s="36" t="s">
        <v>11</v>
      </c>
      <c r="C34" s="37">
        <v>1</v>
      </c>
      <c r="D34" s="37">
        <v>4</v>
      </c>
      <c r="E34" s="38" t="s">
        <v>148</v>
      </c>
      <c r="F34" s="39" t="s">
        <v>12</v>
      </c>
      <c r="G34" s="40">
        <f>G35</f>
        <v>0</v>
      </c>
      <c r="H34" s="40">
        <f t="shared" ref="H34" si="12">H35</f>
        <v>0</v>
      </c>
      <c r="I34" s="40">
        <f>I35</f>
        <v>0</v>
      </c>
    </row>
    <row r="35" spans="1:10" s="2" customFormat="1" ht="24">
      <c r="A35" s="1"/>
      <c r="B35" s="12" t="s">
        <v>13</v>
      </c>
      <c r="C35" s="13">
        <v>1</v>
      </c>
      <c r="D35" s="13">
        <v>4</v>
      </c>
      <c r="E35" s="10" t="s">
        <v>148</v>
      </c>
      <c r="F35" s="14">
        <v>120</v>
      </c>
      <c r="G35" s="15">
        <v>0</v>
      </c>
      <c r="H35" s="15"/>
      <c r="I35" s="15">
        <v>0</v>
      </c>
    </row>
    <row r="36" spans="1:10" s="2" customFormat="1" ht="24">
      <c r="A36" s="1"/>
      <c r="B36" s="18" t="s">
        <v>109</v>
      </c>
      <c r="C36" s="13">
        <v>1</v>
      </c>
      <c r="D36" s="13">
        <v>4</v>
      </c>
      <c r="E36" s="10" t="s">
        <v>148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</row>
    <row r="37" spans="1:10" s="2" customFormat="1" ht="24">
      <c r="A37" s="1"/>
      <c r="B37" s="30" t="s">
        <v>18</v>
      </c>
      <c r="C37" s="31">
        <v>1</v>
      </c>
      <c r="D37" s="31">
        <v>4</v>
      </c>
      <c r="E37" s="32" t="s">
        <v>148</v>
      </c>
      <c r="F37" s="33">
        <v>240</v>
      </c>
      <c r="G37" s="34"/>
      <c r="H37" s="34"/>
      <c r="I37" s="34"/>
    </row>
    <row r="38" spans="1:10">
      <c r="A38" s="1"/>
      <c r="B38" s="18" t="s">
        <v>20</v>
      </c>
      <c r="C38" s="13">
        <v>1</v>
      </c>
      <c r="D38" s="13">
        <v>4</v>
      </c>
      <c r="E38" s="10" t="s">
        <v>242</v>
      </c>
      <c r="F38" s="14">
        <v>800</v>
      </c>
      <c r="G38" s="15">
        <f>SUM(G39:G40)</f>
        <v>0</v>
      </c>
      <c r="H38" s="15">
        <f t="shared" ref="H38" si="14">SUM(H39:H40)</f>
        <v>244.7</v>
      </c>
      <c r="I38" s="15">
        <f>SUM(I39:I40)</f>
        <v>244.7</v>
      </c>
    </row>
    <row r="39" spans="1:10">
      <c r="A39" s="1"/>
      <c r="B39" s="18" t="s">
        <v>114</v>
      </c>
      <c r="C39" s="13">
        <v>1</v>
      </c>
      <c r="D39" s="13">
        <v>4</v>
      </c>
      <c r="E39" s="10" t="s">
        <v>242</v>
      </c>
      <c r="F39" s="14">
        <v>830</v>
      </c>
      <c r="G39" s="15">
        <v>0</v>
      </c>
      <c r="H39" s="63">
        <v>44.7</v>
      </c>
      <c r="I39" s="15">
        <f>G39+H39</f>
        <v>44.7</v>
      </c>
      <c r="J39" s="64">
        <v>44.65</v>
      </c>
    </row>
    <row r="40" spans="1:10">
      <c r="A40" s="1"/>
      <c r="B40" s="18" t="s">
        <v>21</v>
      </c>
      <c r="C40" s="13">
        <v>1</v>
      </c>
      <c r="D40" s="13">
        <v>4</v>
      </c>
      <c r="E40" s="10" t="s">
        <v>242</v>
      </c>
      <c r="F40" s="14">
        <v>850</v>
      </c>
      <c r="G40" s="15">
        <v>0</v>
      </c>
      <c r="H40" s="15">
        <v>200</v>
      </c>
      <c r="I40" s="15">
        <f>G40+H40</f>
        <v>200</v>
      </c>
    </row>
    <row r="41" spans="1:10" ht="21.75" customHeight="1">
      <c r="A41" s="1"/>
      <c r="B41" s="17" t="s">
        <v>81</v>
      </c>
      <c r="C41" s="13">
        <v>1</v>
      </c>
      <c r="D41" s="13">
        <v>6</v>
      </c>
      <c r="E41" s="10"/>
      <c r="F41" s="14"/>
      <c r="G41" s="15">
        <f t="shared" ref="G41:I45" si="15">G42</f>
        <v>74.599999999999994</v>
      </c>
      <c r="H41" s="15">
        <f t="shared" si="15"/>
        <v>0</v>
      </c>
      <c r="I41" s="15">
        <f t="shared" si="15"/>
        <v>74.599999999999994</v>
      </c>
    </row>
    <row r="42" spans="1:10">
      <c r="A42" s="1"/>
      <c r="B42" s="17" t="s">
        <v>30</v>
      </c>
      <c r="C42" s="13">
        <v>1</v>
      </c>
      <c r="D42" s="13">
        <v>6</v>
      </c>
      <c r="E42" s="10" t="s">
        <v>84</v>
      </c>
      <c r="F42" s="14"/>
      <c r="G42" s="15">
        <f>G43</f>
        <v>74.599999999999994</v>
      </c>
      <c r="H42" s="15">
        <f t="shared" si="15"/>
        <v>0</v>
      </c>
      <c r="I42" s="15">
        <f>I43</f>
        <v>74.599999999999994</v>
      </c>
    </row>
    <row r="43" spans="1:10" ht="24">
      <c r="A43" s="1"/>
      <c r="B43" s="17" t="s">
        <v>150</v>
      </c>
      <c r="C43" s="13">
        <v>1</v>
      </c>
      <c r="D43" s="13">
        <v>6</v>
      </c>
      <c r="E43" s="10" t="s">
        <v>151</v>
      </c>
      <c r="F43" s="14"/>
      <c r="G43" s="15">
        <f t="shared" si="15"/>
        <v>74.599999999999994</v>
      </c>
      <c r="H43" s="15">
        <f t="shared" si="15"/>
        <v>0</v>
      </c>
      <c r="I43" s="15">
        <f t="shared" si="15"/>
        <v>74.599999999999994</v>
      </c>
    </row>
    <row r="44" spans="1:10" ht="49.5" customHeight="1">
      <c r="A44" s="1"/>
      <c r="B44" s="17" t="s">
        <v>80</v>
      </c>
      <c r="C44" s="13">
        <v>1</v>
      </c>
      <c r="D44" s="13">
        <v>6</v>
      </c>
      <c r="E44" s="10" t="s">
        <v>149</v>
      </c>
      <c r="F44" s="14"/>
      <c r="G44" s="15">
        <f t="shared" si="15"/>
        <v>74.599999999999994</v>
      </c>
      <c r="H44" s="15">
        <f t="shared" si="15"/>
        <v>0</v>
      </c>
      <c r="I44" s="15">
        <f t="shared" si="15"/>
        <v>74.599999999999994</v>
      </c>
    </row>
    <row r="45" spans="1:10">
      <c r="A45" s="1"/>
      <c r="B45" s="17" t="s">
        <v>67</v>
      </c>
      <c r="C45" s="13">
        <v>1</v>
      </c>
      <c r="D45" s="13">
        <v>6</v>
      </c>
      <c r="E45" s="10" t="s">
        <v>149</v>
      </c>
      <c r="F45" s="14">
        <v>500</v>
      </c>
      <c r="G45" s="15">
        <f t="shared" si="15"/>
        <v>74.599999999999994</v>
      </c>
      <c r="H45" s="15">
        <f t="shared" si="15"/>
        <v>0</v>
      </c>
      <c r="I45" s="15">
        <f t="shared" si="15"/>
        <v>74.599999999999994</v>
      </c>
    </row>
    <row r="46" spans="1:10">
      <c r="A46" s="1"/>
      <c r="B46" s="18" t="s">
        <v>68</v>
      </c>
      <c r="C46" s="13">
        <v>1</v>
      </c>
      <c r="D46" s="13">
        <v>6</v>
      </c>
      <c r="E46" s="10" t="s">
        <v>149</v>
      </c>
      <c r="F46" s="14">
        <v>540</v>
      </c>
      <c r="G46" s="15">
        <v>74.599999999999994</v>
      </c>
      <c r="H46" s="15"/>
      <c r="I46" s="15">
        <f>G46+H46</f>
        <v>74.599999999999994</v>
      </c>
    </row>
    <row r="47" spans="1:10">
      <c r="A47" s="1"/>
      <c r="B47" s="12" t="s">
        <v>22</v>
      </c>
      <c r="C47" s="13">
        <v>1</v>
      </c>
      <c r="D47" s="13">
        <v>11</v>
      </c>
      <c r="E47" s="10"/>
      <c r="F47" s="14" t="s">
        <v>9</v>
      </c>
      <c r="G47" s="15">
        <f t="shared" ref="G47:I52" si="16">G48</f>
        <v>50</v>
      </c>
      <c r="H47" s="15">
        <f t="shared" si="16"/>
        <v>0</v>
      </c>
      <c r="I47" s="15">
        <f t="shared" si="16"/>
        <v>50</v>
      </c>
    </row>
    <row r="48" spans="1:10" ht="36">
      <c r="A48" s="1"/>
      <c r="B48" s="16" t="s">
        <v>126</v>
      </c>
      <c r="C48" s="13">
        <v>1</v>
      </c>
      <c r="D48" s="13">
        <v>11</v>
      </c>
      <c r="E48" s="10" t="s">
        <v>174</v>
      </c>
      <c r="F48" s="14" t="s">
        <v>9</v>
      </c>
      <c r="G48" s="15">
        <f t="shared" si="16"/>
        <v>50</v>
      </c>
      <c r="H48" s="15">
        <f t="shared" si="16"/>
        <v>0</v>
      </c>
      <c r="I48" s="15">
        <f t="shared" si="16"/>
        <v>50</v>
      </c>
    </row>
    <row r="49" spans="1:9" ht="36">
      <c r="A49" s="1"/>
      <c r="B49" s="17" t="s">
        <v>23</v>
      </c>
      <c r="C49" s="13">
        <v>1</v>
      </c>
      <c r="D49" s="13">
        <v>11</v>
      </c>
      <c r="E49" s="10" t="s">
        <v>152</v>
      </c>
      <c r="F49" s="14" t="s">
        <v>9</v>
      </c>
      <c r="G49" s="15">
        <f>G50</f>
        <v>50</v>
      </c>
      <c r="H49" s="15">
        <f t="shared" si="16"/>
        <v>0</v>
      </c>
      <c r="I49" s="15">
        <f>I50</f>
        <v>50</v>
      </c>
    </row>
    <row r="50" spans="1:9" ht="36">
      <c r="A50" s="1"/>
      <c r="B50" s="17" t="s">
        <v>113</v>
      </c>
      <c r="C50" s="13">
        <v>1</v>
      </c>
      <c r="D50" s="13">
        <v>11</v>
      </c>
      <c r="E50" s="10" t="s">
        <v>153</v>
      </c>
      <c r="F50" s="14"/>
      <c r="G50" s="15">
        <f>G51</f>
        <v>50</v>
      </c>
      <c r="H50" s="15">
        <f t="shared" si="16"/>
        <v>0</v>
      </c>
      <c r="I50" s="15">
        <f>I51</f>
        <v>50</v>
      </c>
    </row>
    <row r="51" spans="1:9" ht="24">
      <c r="A51" s="1"/>
      <c r="B51" s="17" t="s">
        <v>82</v>
      </c>
      <c r="C51" s="13">
        <v>1</v>
      </c>
      <c r="D51" s="13">
        <v>11</v>
      </c>
      <c r="E51" s="10" t="s">
        <v>154</v>
      </c>
      <c r="F51" s="14" t="s">
        <v>9</v>
      </c>
      <c r="G51" s="15">
        <f t="shared" si="16"/>
        <v>50</v>
      </c>
      <c r="H51" s="15">
        <f t="shared" si="16"/>
        <v>0</v>
      </c>
      <c r="I51" s="15">
        <f t="shared" si="16"/>
        <v>50</v>
      </c>
    </row>
    <row r="52" spans="1:9">
      <c r="A52" s="1"/>
      <c r="B52" s="17" t="s">
        <v>20</v>
      </c>
      <c r="C52" s="13">
        <v>1</v>
      </c>
      <c r="D52" s="13">
        <v>11</v>
      </c>
      <c r="E52" s="10" t="s">
        <v>154</v>
      </c>
      <c r="F52" s="14" t="s">
        <v>24</v>
      </c>
      <c r="G52" s="15">
        <f t="shared" si="16"/>
        <v>50</v>
      </c>
      <c r="H52" s="15">
        <f t="shared" si="16"/>
        <v>0</v>
      </c>
      <c r="I52" s="15">
        <f t="shared" si="16"/>
        <v>50</v>
      </c>
    </row>
    <row r="53" spans="1:9">
      <c r="A53" s="1"/>
      <c r="B53" s="18" t="s">
        <v>25</v>
      </c>
      <c r="C53" s="13">
        <v>1</v>
      </c>
      <c r="D53" s="13">
        <v>11</v>
      </c>
      <c r="E53" s="10" t="s">
        <v>154</v>
      </c>
      <c r="F53" s="14" t="s">
        <v>26</v>
      </c>
      <c r="G53" s="15">
        <v>50</v>
      </c>
      <c r="H53" s="15"/>
      <c r="I53" s="15">
        <f>G53+H53</f>
        <v>50</v>
      </c>
    </row>
    <row r="54" spans="1:9">
      <c r="A54" s="1"/>
      <c r="B54" s="12" t="s">
        <v>27</v>
      </c>
      <c r="C54" s="13">
        <v>1</v>
      </c>
      <c r="D54" s="13">
        <v>13</v>
      </c>
      <c r="E54" s="10"/>
      <c r="F54" s="14" t="s">
        <v>9</v>
      </c>
      <c r="G54" s="15">
        <f>G55+G69+G75+G72</f>
        <v>25560.600000000002</v>
      </c>
      <c r="H54" s="15">
        <f t="shared" ref="H54" si="17">H55+H69+H75+H72</f>
        <v>400</v>
      </c>
      <c r="I54" s="15">
        <f>I55+I69+I75+I72</f>
        <v>25960.600000000002</v>
      </c>
    </row>
    <row r="55" spans="1:9" ht="24">
      <c r="A55" s="1"/>
      <c r="B55" s="16" t="s">
        <v>128</v>
      </c>
      <c r="C55" s="13">
        <v>1</v>
      </c>
      <c r="D55" s="13">
        <v>13</v>
      </c>
      <c r="E55" s="10" t="s">
        <v>140</v>
      </c>
      <c r="F55" s="14" t="s">
        <v>9</v>
      </c>
      <c r="G55" s="15">
        <f>G56</f>
        <v>25347.9</v>
      </c>
      <c r="H55" s="15">
        <f t="shared" ref="H55:H56" si="18">H56</f>
        <v>400</v>
      </c>
      <c r="I55" s="15">
        <f>I56</f>
        <v>25747.9</v>
      </c>
    </row>
    <row r="56" spans="1:9" ht="24">
      <c r="A56" s="1"/>
      <c r="B56" s="16" t="s">
        <v>72</v>
      </c>
      <c r="C56" s="13">
        <v>1</v>
      </c>
      <c r="D56" s="13">
        <v>13</v>
      </c>
      <c r="E56" s="10" t="s">
        <v>144</v>
      </c>
      <c r="F56" s="14"/>
      <c r="G56" s="15">
        <f>G57</f>
        <v>25347.9</v>
      </c>
      <c r="H56" s="15">
        <f t="shared" si="18"/>
        <v>400</v>
      </c>
      <c r="I56" s="15">
        <f>I57</f>
        <v>25747.9</v>
      </c>
    </row>
    <row r="57" spans="1:9" s="2" customFormat="1" ht="24">
      <c r="A57" s="1"/>
      <c r="B57" s="36" t="s">
        <v>155</v>
      </c>
      <c r="C57" s="37">
        <v>1</v>
      </c>
      <c r="D57" s="37">
        <v>13</v>
      </c>
      <c r="E57" s="38" t="s">
        <v>145</v>
      </c>
      <c r="F57" s="39"/>
      <c r="G57" s="40">
        <f>G58+G66</f>
        <v>25347.9</v>
      </c>
      <c r="H57" s="40">
        <f t="shared" ref="H57" si="19">H58+H66</f>
        <v>400</v>
      </c>
      <c r="I57" s="40">
        <f>I58+I66</f>
        <v>25747.9</v>
      </c>
    </row>
    <row r="58" spans="1:9" ht="24">
      <c r="A58" s="1"/>
      <c r="B58" s="17" t="s">
        <v>79</v>
      </c>
      <c r="C58" s="13">
        <v>1</v>
      </c>
      <c r="D58" s="13">
        <v>13</v>
      </c>
      <c r="E58" s="10" t="s">
        <v>156</v>
      </c>
      <c r="F58" s="14"/>
      <c r="G58" s="15">
        <f>G59+G61+G63</f>
        <v>25347.9</v>
      </c>
      <c r="H58" s="15">
        <f t="shared" ref="H58" si="20">H59+H61+H63</f>
        <v>400</v>
      </c>
      <c r="I58" s="15">
        <f>I59+I61+I63</f>
        <v>25747.9</v>
      </c>
    </row>
    <row r="59" spans="1:9" ht="48">
      <c r="A59" s="1"/>
      <c r="B59" s="18" t="s">
        <v>11</v>
      </c>
      <c r="C59" s="13">
        <v>1</v>
      </c>
      <c r="D59" s="13">
        <v>13</v>
      </c>
      <c r="E59" s="10" t="s">
        <v>156</v>
      </c>
      <c r="F59" s="14" t="s">
        <v>12</v>
      </c>
      <c r="G59" s="15">
        <f>G60</f>
        <v>22672.400000000001</v>
      </c>
      <c r="H59" s="15">
        <f t="shared" ref="H59" si="21">H60</f>
        <v>0</v>
      </c>
      <c r="I59" s="15">
        <f>I60</f>
        <v>22672.400000000001</v>
      </c>
    </row>
    <row r="60" spans="1:9">
      <c r="A60" s="1"/>
      <c r="B60" s="18" t="s">
        <v>112</v>
      </c>
      <c r="C60" s="13">
        <v>1</v>
      </c>
      <c r="D60" s="13">
        <v>13</v>
      </c>
      <c r="E60" s="10" t="s">
        <v>156</v>
      </c>
      <c r="F60" s="14">
        <v>110</v>
      </c>
      <c r="G60" s="15">
        <v>22672.400000000001</v>
      </c>
      <c r="H60" s="15"/>
      <c r="I60" s="15">
        <f>G60+H60</f>
        <v>22672.400000000001</v>
      </c>
    </row>
    <row r="61" spans="1:9" ht="24">
      <c r="A61" s="1"/>
      <c r="B61" s="18" t="s">
        <v>109</v>
      </c>
      <c r="C61" s="13">
        <v>1</v>
      </c>
      <c r="D61" s="13">
        <v>13</v>
      </c>
      <c r="E61" s="10" t="s">
        <v>156</v>
      </c>
      <c r="F61" s="14">
        <v>200</v>
      </c>
      <c r="G61" s="15">
        <f>G62</f>
        <v>2644.8</v>
      </c>
      <c r="H61" s="15">
        <f t="shared" ref="H61" si="22">H62</f>
        <v>350</v>
      </c>
      <c r="I61" s="15">
        <f>I62</f>
        <v>2994.8</v>
      </c>
    </row>
    <row r="62" spans="1:9" ht="24">
      <c r="A62" s="1"/>
      <c r="B62" s="18" t="s">
        <v>18</v>
      </c>
      <c r="C62" s="13">
        <v>1</v>
      </c>
      <c r="D62" s="13">
        <v>13</v>
      </c>
      <c r="E62" s="10" t="s">
        <v>156</v>
      </c>
      <c r="F62" s="14">
        <v>240</v>
      </c>
      <c r="G62" s="15">
        <f>2544.8+100</f>
        <v>2644.8</v>
      </c>
      <c r="H62" s="15">
        <v>350</v>
      </c>
      <c r="I62" s="15">
        <f>G62+H62</f>
        <v>2994.8</v>
      </c>
    </row>
    <row r="63" spans="1:9">
      <c r="A63" s="1"/>
      <c r="B63" s="18" t="s">
        <v>20</v>
      </c>
      <c r="C63" s="13">
        <v>1</v>
      </c>
      <c r="D63" s="13">
        <v>13</v>
      </c>
      <c r="E63" s="10" t="s">
        <v>156</v>
      </c>
      <c r="F63" s="14">
        <v>800</v>
      </c>
      <c r="G63" s="15">
        <f>G64+G65</f>
        <v>30.7</v>
      </c>
      <c r="H63" s="15">
        <f t="shared" ref="H63" si="23">H64+H65</f>
        <v>50</v>
      </c>
      <c r="I63" s="15">
        <f>I64+I65</f>
        <v>80.7</v>
      </c>
    </row>
    <row r="64" spans="1:9" s="2" customFormat="1">
      <c r="A64" s="1"/>
      <c r="B64" s="41" t="s">
        <v>114</v>
      </c>
      <c r="C64" s="42">
        <v>1</v>
      </c>
      <c r="D64" s="42">
        <v>13</v>
      </c>
      <c r="E64" s="43" t="s">
        <v>156</v>
      </c>
      <c r="F64" s="44">
        <v>830</v>
      </c>
      <c r="G64" s="45">
        <v>0</v>
      </c>
      <c r="H64" s="45">
        <v>0</v>
      </c>
      <c r="I64" s="45">
        <v>0</v>
      </c>
    </row>
    <row r="65" spans="1:9">
      <c r="A65" s="1"/>
      <c r="B65" s="18" t="s">
        <v>21</v>
      </c>
      <c r="C65" s="13">
        <v>1</v>
      </c>
      <c r="D65" s="13">
        <v>13</v>
      </c>
      <c r="E65" s="10" t="s">
        <v>156</v>
      </c>
      <c r="F65" s="14">
        <v>850</v>
      </c>
      <c r="G65" s="60">
        <v>30.7</v>
      </c>
      <c r="H65" s="60">
        <v>50</v>
      </c>
      <c r="I65" s="60">
        <f>G65+H65</f>
        <v>80.7</v>
      </c>
    </row>
    <row r="66" spans="1:9" ht="24">
      <c r="A66" s="1"/>
      <c r="B66" s="49" t="s">
        <v>261</v>
      </c>
      <c r="C66" s="13">
        <v>1</v>
      </c>
      <c r="D66" s="13">
        <v>13</v>
      </c>
      <c r="E66" s="10" t="s">
        <v>269</v>
      </c>
      <c r="F66" s="14"/>
      <c r="G66" s="15">
        <f>G67</f>
        <v>0</v>
      </c>
      <c r="H66" s="15">
        <f t="shared" ref="H66:H67" si="24">H67</f>
        <v>0</v>
      </c>
      <c r="I66" s="15">
        <f>I67</f>
        <v>0</v>
      </c>
    </row>
    <row r="67" spans="1:9" ht="24">
      <c r="A67" s="1"/>
      <c r="B67" s="18" t="s">
        <v>109</v>
      </c>
      <c r="C67" s="13">
        <v>1</v>
      </c>
      <c r="D67" s="13">
        <v>13</v>
      </c>
      <c r="E67" s="10" t="s">
        <v>269</v>
      </c>
      <c r="F67" s="14">
        <v>200</v>
      </c>
      <c r="G67" s="15">
        <f>G68</f>
        <v>0</v>
      </c>
      <c r="H67" s="15">
        <f t="shared" si="24"/>
        <v>0</v>
      </c>
      <c r="I67" s="15">
        <f>I68</f>
        <v>0</v>
      </c>
    </row>
    <row r="68" spans="1:9" ht="24">
      <c r="A68" s="1"/>
      <c r="B68" s="18" t="s">
        <v>18</v>
      </c>
      <c r="C68" s="13">
        <v>1</v>
      </c>
      <c r="D68" s="13">
        <v>13</v>
      </c>
      <c r="E68" s="10" t="s">
        <v>269</v>
      </c>
      <c r="F68" s="14">
        <v>240</v>
      </c>
      <c r="G68" s="15"/>
      <c r="H68" s="15"/>
      <c r="I68" s="15"/>
    </row>
    <row r="69" spans="1:9" ht="48">
      <c r="A69" s="1"/>
      <c r="B69" s="17" t="s">
        <v>80</v>
      </c>
      <c r="C69" s="13">
        <v>1</v>
      </c>
      <c r="D69" s="13">
        <v>13</v>
      </c>
      <c r="E69" s="10" t="s">
        <v>163</v>
      </c>
      <c r="F69" s="14"/>
      <c r="G69" s="15">
        <f>G70</f>
        <v>12.7</v>
      </c>
      <c r="H69" s="15">
        <f t="shared" ref="H69:H70" si="25">H70</f>
        <v>0</v>
      </c>
      <c r="I69" s="15">
        <f>I70</f>
        <v>12.7</v>
      </c>
    </row>
    <row r="70" spans="1:9">
      <c r="A70" s="1"/>
      <c r="B70" s="17" t="s">
        <v>67</v>
      </c>
      <c r="C70" s="13">
        <v>1</v>
      </c>
      <c r="D70" s="13">
        <v>13</v>
      </c>
      <c r="E70" s="10" t="s">
        <v>163</v>
      </c>
      <c r="F70" s="14">
        <v>500</v>
      </c>
      <c r="G70" s="15">
        <f>G71</f>
        <v>12.7</v>
      </c>
      <c r="H70" s="15">
        <f t="shared" si="25"/>
        <v>0</v>
      </c>
      <c r="I70" s="15">
        <f>I71</f>
        <v>12.7</v>
      </c>
    </row>
    <row r="71" spans="1:9">
      <c r="A71" s="1"/>
      <c r="B71" s="18" t="s">
        <v>68</v>
      </c>
      <c r="C71" s="13">
        <v>1</v>
      </c>
      <c r="D71" s="13">
        <v>13</v>
      </c>
      <c r="E71" s="10" t="s">
        <v>163</v>
      </c>
      <c r="F71" s="14">
        <v>540</v>
      </c>
      <c r="G71" s="15">
        <v>12.7</v>
      </c>
      <c r="H71" s="15"/>
      <c r="I71" s="15">
        <v>12.7</v>
      </c>
    </row>
    <row r="72" spans="1:9" ht="24">
      <c r="A72" s="1"/>
      <c r="B72" s="18" t="s">
        <v>82</v>
      </c>
      <c r="C72" s="13">
        <v>1</v>
      </c>
      <c r="D72" s="13">
        <v>13</v>
      </c>
      <c r="E72" s="10" t="s">
        <v>164</v>
      </c>
      <c r="F72" s="14"/>
      <c r="G72" s="15">
        <f>G73</f>
        <v>200</v>
      </c>
      <c r="H72" s="15">
        <f t="shared" ref="H72:H73" si="26">H73</f>
        <v>0</v>
      </c>
      <c r="I72" s="15">
        <f>I73</f>
        <v>200</v>
      </c>
    </row>
    <row r="73" spans="1:9" ht="24">
      <c r="A73" s="1"/>
      <c r="B73" s="18" t="s">
        <v>109</v>
      </c>
      <c r="C73" s="13">
        <v>1</v>
      </c>
      <c r="D73" s="13">
        <v>13</v>
      </c>
      <c r="E73" s="10" t="s">
        <v>164</v>
      </c>
      <c r="F73" s="14">
        <v>200</v>
      </c>
      <c r="G73" s="15">
        <f>G74</f>
        <v>200</v>
      </c>
      <c r="H73" s="15">
        <f t="shared" si="26"/>
        <v>0</v>
      </c>
      <c r="I73" s="15">
        <f>I74</f>
        <v>200</v>
      </c>
    </row>
    <row r="74" spans="1:9" ht="24">
      <c r="A74" s="1"/>
      <c r="B74" s="18" t="s">
        <v>18</v>
      </c>
      <c r="C74" s="13">
        <v>1</v>
      </c>
      <c r="D74" s="13">
        <v>13</v>
      </c>
      <c r="E74" s="10" t="s">
        <v>164</v>
      </c>
      <c r="F74" s="14">
        <v>240</v>
      </c>
      <c r="G74" s="15">
        <v>200</v>
      </c>
      <c r="H74" s="15"/>
      <c r="I74" s="15">
        <v>200</v>
      </c>
    </row>
    <row r="75" spans="1:9">
      <c r="A75" s="1"/>
      <c r="B75" s="46" t="s">
        <v>30</v>
      </c>
      <c r="C75" s="37">
        <v>1</v>
      </c>
      <c r="D75" s="37">
        <v>13</v>
      </c>
      <c r="E75" s="47" t="s">
        <v>84</v>
      </c>
      <c r="F75" s="39"/>
      <c r="G75" s="40">
        <f>G76</f>
        <v>0</v>
      </c>
      <c r="H75" s="40">
        <f t="shared" ref="H75" si="27">H76</f>
        <v>0</v>
      </c>
      <c r="I75" s="40">
        <f>I76</f>
        <v>0</v>
      </c>
    </row>
    <row r="76" spans="1:9">
      <c r="A76" s="1"/>
      <c r="B76" s="17" t="s">
        <v>116</v>
      </c>
      <c r="C76" s="13">
        <v>1</v>
      </c>
      <c r="D76" s="13">
        <v>13</v>
      </c>
      <c r="E76" s="22" t="s">
        <v>115</v>
      </c>
      <c r="F76" s="14"/>
      <c r="G76" s="15">
        <f t="shared" ref="G76:I77" si="28">G77</f>
        <v>0</v>
      </c>
      <c r="H76" s="15">
        <f t="shared" si="28"/>
        <v>0</v>
      </c>
      <c r="I76" s="15">
        <f t="shared" si="28"/>
        <v>0</v>
      </c>
    </row>
    <row r="77" spans="1:9">
      <c r="A77" s="1"/>
      <c r="B77" s="17" t="s">
        <v>20</v>
      </c>
      <c r="C77" s="13">
        <v>1</v>
      </c>
      <c r="D77" s="13">
        <v>13</v>
      </c>
      <c r="E77" s="22" t="s">
        <v>115</v>
      </c>
      <c r="F77" s="14">
        <v>800</v>
      </c>
      <c r="G77" s="15">
        <f t="shared" si="28"/>
        <v>0</v>
      </c>
      <c r="H77" s="15">
        <f t="shared" si="28"/>
        <v>0</v>
      </c>
      <c r="I77" s="15">
        <f t="shared" si="28"/>
        <v>0</v>
      </c>
    </row>
    <row r="78" spans="1:9">
      <c r="A78" s="1"/>
      <c r="B78" s="30" t="s">
        <v>25</v>
      </c>
      <c r="C78" s="31">
        <v>1</v>
      </c>
      <c r="D78" s="31">
        <v>13</v>
      </c>
      <c r="E78" s="22" t="s">
        <v>115</v>
      </c>
      <c r="F78" s="33">
        <v>870</v>
      </c>
      <c r="G78" s="34">
        <v>0</v>
      </c>
      <c r="H78" s="34"/>
      <c r="I78" s="34">
        <v>0</v>
      </c>
    </row>
    <row r="79" spans="1:9">
      <c r="A79" s="1"/>
      <c r="B79" s="20" t="s">
        <v>31</v>
      </c>
      <c r="C79" s="13">
        <v>2</v>
      </c>
      <c r="D79" s="10" t="s">
        <v>32</v>
      </c>
      <c r="E79" s="10"/>
      <c r="F79" s="14"/>
      <c r="G79" s="15">
        <f t="shared" ref="G79:I84" si="29">G80</f>
        <v>932.8</v>
      </c>
      <c r="H79" s="15">
        <f t="shared" si="29"/>
        <v>0</v>
      </c>
      <c r="I79" s="15">
        <f t="shared" si="29"/>
        <v>932.8</v>
      </c>
    </row>
    <row r="80" spans="1:9">
      <c r="A80" s="1"/>
      <c r="B80" s="17" t="s">
        <v>33</v>
      </c>
      <c r="C80" s="13">
        <v>2</v>
      </c>
      <c r="D80" s="13">
        <v>3</v>
      </c>
      <c r="E80" s="21"/>
      <c r="F80" s="14"/>
      <c r="G80" s="15">
        <f t="shared" si="29"/>
        <v>932.8</v>
      </c>
      <c r="H80" s="15">
        <f t="shared" si="29"/>
        <v>0</v>
      </c>
      <c r="I80" s="15">
        <f t="shared" si="29"/>
        <v>932.8</v>
      </c>
    </row>
    <row r="81" spans="1:9">
      <c r="A81" s="1"/>
      <c r="B81" s="17" t="s">
        <v>30</v>
      </c>
      <c r="C81" s="13">
        <v>2</v>
      </c>
      <c r="D81" s="13">
        <v>3</v>
      </c>
      <c r="E81" s="22" t="s">
        <v>84</v>
      </c>
      <c r="F81" s="14" t="s">
        <v>9</v>
      </c>
      <c r="G81" s="15">
        <f>G82</f>
        <v>932.8</v>
      </c>
      <c r="H81" s="15">
        <f t="shared" si="29"/>
        <v>0</v>
      </c>
      <c r="I81" s="15">
        <f>I82</f>
        <v>932.8</v>
      </c>
    </row>
    <row r="82" spans="1:9" ht="21.75" customHeight="1">
      <c r="A82" s="1"/>
      <c r="B82" s="17" t="s">
        <v>165</v>
      </c>
      <c r="C82" s="13">
        <v>2</v>
      </c>
      <c r="D82" s="13">
        <v>3</v>
      </c>
      <c r="E82" s="22" t="s">
        <v>167</v>
      </c>
      <c r="F82" s="14"/>
      <c r="G82" s="15">
        <f>G83</f>
        <v>932.8</v>
      </c>
      <c r="H82" s="15">
        <f t="shared" si="29"/>
        <v>0</v>
      </c>
      <c r="I82" s="15">
        <f>I83</f>
        <v>932.8</v>
      </c>
    </row>
    <row r="83" spans="1:9" s="2" customFormat="1" ht="25.5" customHeight="1">
      <c r="A83" s="1"/>
      <c r="B83" s="17" t="s">
        <v>166</v>
      </c>
      <c r="C83" s="13">
        <v>2</v>
      </c>
      <c r="D83" s="13">
        <v>3</v>
      </c>
      <c r="E83" s="22" t="s">
        <v>168</v>
      </c>
      <c r="F83" s="14"/>
      <c r="G83" s="15">
        <f>G84+G86</f>
        <v>932.8</v>
      </c>
      <c r="H83" s="15">
        <f t="shared" ref="H83" si="30">H84+H86</f>
        <v>0</v>
      </c>
      <c r="I83" s="15">
        <f>I84+I86</f>
        <v>932.8</v>
      </c>
    </row>
    <row r="84" spans="1:9" s="2" customFormat="1" ht="50.25" customHeight="1">
      <c r="A84" s="1"/>
      <c r="B84" s="18" t="s">
        <v>11</v>
      </c>
      <c r="C84" s="13">
        <v>2</v>
      </c>
      <c r="D84" s="13">
        <v>3</v>
      </c>
      <c r="E84" s="22" t="s">
        <v>168</v>
      </c>
      <c r="F84" s="14">
        <v>100</v>
      </c>
      <c r="G84" s="15">
        <f t="shared" si="29"/>
        <v>890</v>
      </c>
      <c r="H84" s="15">
        <f t="shared" si="29"/>
        <v>0</v>
      </c>
      <c r="I84" s="15">
        <f t="shared" si="29"/>
        <v>890</v>
      </c>
    </row>
    <row r="85" spans="1:9" s="2" customFormat="1" ht="21.75" customHeight="1">
      <c r="A85" s="1"/>
      <c r="B85" s="18" t="s">
        <v>13</v>
      </c>
      <c r="C85" s="13">
        <v>2</v>
      </c>
      <c r="D85" s="13">
        <v>3</v>
      </c>
      <c r="E85" s="22" t="s">
        <v>168</v>
      </c>
      <c r="F85" s="14">
        <v>120</v>
      </c>
      <c r="G85" s="15">
        <v>890</v>
      </c>
      <c r="H85" s="15"/>
      <c r="I85" s="15">
        <v>890</v>
      </c>
    </row>
    <row r="86" spans="1:9" s="2" customFormat="1" ht="10.5" customHeight="1">
      <c r="A86" s="1"/>
      <c r="B86" s="18" t="s">
        <v>109</v>
      </c>
      <c r="C86" s="13">
        <v>2</v>
      </c>
      <c r="D86" s="13">
        <v>3</v>
      </c>
      <c r="E86" s="22" t="s">
        <v>168</v>
      </c>
      <c r="F86" s="14">
        <v>200</v>
      </c>
      <c r="G86" s="15">
        <f>G87</f>
        <v>42.8</v>
      </c>
      <c r="H86" s="15">
        <f t="shared" ref="H86" si="31">H87</f>
        <v>0</v>
      </c>
      <c r="I86" s="15">
        <f>I87</f>
        <v>42.8</v>
      </c>
    </row>
    <row r="87" spans="1:9" ht="24">
      <c r="A87" s="1"/>
      <c r="B87" s="18" t="s">
        <v>18</v>
      </c>
      <c r="C87" s="13">
        <v>2</v>
      </c>
      <c r="D87" s="13">
        <v>3</v>
      </c>
      <c r="E87" s="22" t="s">
        <v>168</v>
      </c>
      <c r="F87" s="14">
        <v>240</v>
      </c>
      <c r="G87" s="15">
        <v>42.8</v>
      </c>
      <c r="H87" s="15"/>
      <c r="I87" s="15">
        <v>42.8</v>
      </c>
    </row>
    <row r="88" spans="1:9" ht="24">
      <c r="A88" s="1"/>
      <c r="B88" s="20" t="s">
        <v>35</v>
      </c>
      <c r="C88" s="13">
        <v>3</v>
      </c>
      <c r="D88" s="10" t="s">
        <v>32</v>
      </c>
      <c r="E88" s="10"/>
      <c r="F88" s="14" t="s">
        <v>9</v>
      </c>
      <c r="G88" s="15">
        <f>G89+G96+G107</f>
        <v>272</v>
      </c>
      <c r="H88" s="15">
        <f t="shared" ref="H88" si="32">H89+H96+H107</f>
        <v>0</v>
      </c>
      <c r="I88" s="15">
        <f>I89+I96+I107</f>
        <v>272</v>
      </c>
    </row>
    <row r="89" spans="1:9">
      <c r="A89" s="1"/>
      <c r="B89" s="20" t="s">
        <v>36</v>
      </c>
      <c r="C89" s="13">
        <v>3</v>
      </c>
      <c r="D89" s="13">
        <v>4</v>
      </c>
      <c r="E89" s="10"/>
      <c r="F89" s="14" t="s">
        <v>9</v>
      </c>
      <c r="G89" s="15">
        <f>G90</f>
        <v>197</v>
      </c>
      <c r="H89" s="15">
        <f t="shared" ref="H89" si="33">H90</f>
        <v>0</v>
      </c>
      <c r="I89" s="15">
        <f>I90</f>
        <v>197</v>
      </c>
    </row>
    <row r="90" spans="1:9">
      <c r="A90" s="1"/>
      <c r="B90" s="17" t="s">
        <v>129</v>
      </c>
      <c r="C90" s="13">
        <v>3</v>
      </c>
      <c r="D90" s="13">
        <v>4</v>
      </c>
      <c r="E90" s="10" t="s">
        <v>169</v>
      </c>
      <c r="F90" s="14"/>
      <c r="G90" s="15">
        <f t="shared" ref="G90:I94" si="34">G91</f>
        <v>197</v>
      </c>
      <c r="H90" s="15">
        <f t="shared" si="34"/>
        <v>0</v>
      </c>
      <c r="I90" s="15">
        <f t="shared" si="34"/>
        <v>197</v>
      </c>
    </row>
    <row r="91" spans="1:9">
      <c r="A91" s="1"/>
      <c r="B91" s="17" t="s">
        <v>37</v>
      </c>
      <c r="C91" s="13">
        <v>3</v>
      </c>
      <c r="D91" s="13">
        <v>4</v>
      </c>
      <c r="E91" s="10" t="s">
        <v>170</v>
      </c>
      <c r="F91" s="14"/>
      <c r="G91" s="15">
        <f>G92</f>
        <v>197</v>
      </c>
      <c r="H91" s="15">
        <f t="shared" si="34"/>
        <v>0</v>
      </c>
      <c r="I91" s="15">
        <f>I92</f>
        <v>197</v>
      </c>
    </row>
    <row r="92" spans="1:9" ht="36">
      <c r="A92" s="1"/>
      <c r="B92" s="17" t="s">
        <v>85</v>
      </c>
      <c r="C92" s="13">
        <v>3</v>
      </c>
      <c r="D92" s="13">
        <v>4</v>
      </c>
      <c r="E92" s="10" t="s">
        <v>171</v>
      </c>
      <c r="F92" s="14"/>
      <c r="G92" s="15">
        <f>G93</f>
        <v>197</v>
      </c>
      <c r="H92" s="15">
        <f t="shared" si="34"/>
        <v>0</v>
      </c>
      <c r="I92" s="15">
        <f>I93</f>
        <v>197</v>
      </c>
    </row>
    <row r="93" spans="1:9" ht="68.25" customHeight="1">
      <c r="A93" s="1"/>
      <c r="B93" s="17" t="s">
        <v>86</v>
      </c>
      <c r="C93" s="13">
        <v>3</v>
      </c>
      <c r="D93" s="13">
        <v>4</v>
      </c>
      <c r="E93" s="10" t="s">
        <v>172</v>
      </c>
      <c r="F93" s="14"/>
      <c r="G93" s="15">
        <f t="shared" si="34"/>
        <v>197</v>
      </c>
      <c r="H93" s="15">
        <f t="shared" si="34"/>
        <v>0</v>
      </c>
      <c r="I93" s="15">
        <f t="shared" si="34"/>
        <v>197</v>
      </c>
    </row>
    <row r="94" spans="1:9" ht="24">
      <c r="A94" s="1"/>
      <c r="B94" s="18" t="s">
        <v>109</v>
      </c>
      <c r="C94" s="13">
        <v>3</v>
      </c>
      <c r="D94" s="13">
        <v>4</v>
      </c>
      <c r="E94" s="10" t="s">
        <v>172</v>
      </c>
      <c r="F94" s="14">
        <v>200</v>
      </c>
      <c r="G94" s="15">
        <f t="shared" si="34"/>
        <v>197</v>
      </c>
      <c r="H94" s="15">
        <f t="shared" si="34"/>
        <v>0</v>
      </c>
      <c r="I94" s="15">
        <f t="shared" si="34"/>
        <v>197</v>
      </c>
    </row>
    <row r="95" spans="1:9" ht="24">
      <c r="A95" s="1"/>
      <c r="B95" s="18" t="s">
        <v>18</v>
      </c>
      <c r="C95" s="13">
        <v>3</v>
      </c>
      <c r="D95" s="13">
        <v>4</v>
      </c>
      <c r="E95" s="10" t="s">
        <v>172</v>
      </c>
      <c r="F95" s="14">
        <v>240</v>
      </c>
      <c r="G95" s="15">
        <v>197</v>
      </c>
      <c r="H95" s="15"/>
      <c r="I95" s="15">
        <v>197</v>
      </c>
    </row>
    <row r="96" spans="1:9" ht="24">
      <c r="A96" s="1"/>
      <c r="B96" s="20" t="s">
        <v>283</v>
      </c>
      <c r="C96" s="13">
        <v>3</v>
      </c>
      <c r="D96" s="13">
        <v>10</v>
      </c>
      <c r="E96" s="10"/>
      <c r="F96" s="14" t="s">
        <v>9</v>
      </c>
      <c r="G96" s="15">
        <f>G97</f>
        <v>50</v>
      </c>
      <c r="H96" s="15">
        <f t="shared" ref="H96:H97" si="35">H97</f>
        <v>0</v>
      </c>
      <c r="I96" s="15">
        <f>I97</f>
        <v>50</v>
      </c>
    </row>
    <row r="97" spans="1:9" ht="48">
      <c r="A97" s="1"/>
      <c r="B97" s="16" t="s">
        <v>173</v>
      </c>
      <c r="C97" s="13">
        <v>3</v>
      </c>
      <c r="D97" s="13">
        <v>10</v>
      </c>
      <c r="E97" s="10" t="s">
        <v>174</v>
      </c>
      <c r="F97" s="14" t="s">
        <v>9</v>
      </c>
      <c r="G97" s="15">
        <f>G98</f>
        <v>50</v>
      </c>
      <c r="H97" s="15">
        <f t="shared" si="35"/>
        <v>0</v>
      </c>
      <c r="I97" s="15">
        <f>I98</f>
        <v>50</v>
      </c>
    </row>
    <row r="98" spans="1:9" ht="36">
      <c r="A98" s="1"/>
      <c r="B98" s="17" t="s">
        <v>87</v>
      </c>
      <c r="C98" s="13">
        <v>3</v>
      </c>
      <c r="D98" s="13">
        <v>10</v>
      </c>
      <c r="E98" s="10" t="s">
        <v>152</v>
      </c>
      <c r="F98" s="14"/>
      <c r="G98" s="15">
        <f>G99+G103</f>
        <v>50</v>
      </c>
      <c r="H98" s="15">
        <f t="shared" ref="H98" si="36">H99+H103</f>
        <v>0</v>
      </c>
      <c r="I98" s="15">
        <f>I99+I103</f>
        <v>50</v>
      </c>
    </row>
    <row r="99" spans="1:9" ht="36">
      <c r="A99" s="1"/>
      <c r="B99" s="48" t="s">
        <v>113</v>
      </c>
      <c r="C99" s="37">
        <v>3</v>
      </c>
      <c r="D99" s="37">
        <v>10</v>
      </c>
      <c r="E99" s="38" t="s">
        <v>153</v>
      </c>
      <c r="F99" s="39"/>
      <c r="G99" s="40">
        <f>G100</f>
        <v>0</v>
      </c>
      <c r="H99" s="40">
        <f t="shared" ref="H99:H101" si="37">H100</f>
        <v>0</v>
      </c>
      <c r="I99" s="40">
        <f>I100</f>
        <v>0</v>
      </c>
    </row>
    <row r="100" spans="1:9" ht="24">
      <c r="A100" s="1"/>
      <c r="B100" s="20" t="s">
        <v>82</v>
      </c>
      <c r="C100" s="13">
        <v>3</v>
      </c>
      <c r="D100" s="13">
        <v>10</v>
      </c>
      <c r="E100" s="38" t="s">
        <v>154</v>
      </c>
      <c r="F100" s="14"/>
      <c r="G100" s="15">
        <f>G101</f>
        <v>0</v>
      </c>
      <c r="H100" s="15">
        <f t="shared" si="37"/>
        <v>0</v>
      </c>
      <c r="I100" s="15">
        <f>I101</f>
        <v>0</v>
      </c>
    </row>
    <row r="101" spans="1:9">
      <c r="A101" s="1"/>
      <c r="B101" s="20" t="s">
        <v>63</v>
      </c>
      <c r="C101" s="13">
        <v>3</v>
      </c>
      <c r="D101" s="13">
        <v>10</v>
      </c>
      <c r="E101" s="10" t="s">
        <v>154</v>
      </c>
      <c r="F101" s="14">
        <v>300</v>
      </c>
      <c r="G101" s="15">
        <f>G102</f>
        <v>0</v>
      </c>
      <c r="H101" s="15">
        <f t="shared" si="37"/>
        <v>0</v>
      </c>
      <c r="I101" s="15">
        <f>I102</f>
        <v>0</v>
      </c>
    </row>
    <row r="102" spans="1:9">
      <c r="A102" s="1"/>
      <c r="B102" s="35" t="s">
        <v>119</v>
      </c>
      <c r="C102" s="31">
        <v>3</v>
      </c>
      <c r="D102" s="31">
        <v>10</v>
      </c>
      <c r="E102" s="32" t="s">
        <v>154</v>
      </c>
      <c r="F102" s="33">
        <v>360</v>
      </c>
      <c r="G102" s="34"/>
      <c r="H102" s="34"/>
      <c r="I102" s="34"/>
    </row>
    <row r="103" spans="1:9" ht="36">
      <c r="A103" s="1"/>
      <c r="B103" s="20" t="s">
        <v>76</v>
      </c>
      <c r="C103" s="13">
        <v>3</v>
      </c>
      <c r="D103" s="13">
        <v>10</v>
      </c>
      <c r="E103" s="32" t="s">
        <v>175</v>
      </c>
      <c r="F103" s="14"/>
      <c r="G103" s="15">
        <f>G104</f>
        <v>50</v>
      </c>
      <c r="H103" s="15">
        <f t="shared" ref="H103:H104" si="38">H104</f>
        <v>0</v>
      </c>
      <c r="I103" s="15">
        <f>I104</f>
        <v>50</v>
      </c>
    </row>
    <row r="104" spans="1:9" ht="36">
      <c r="A104" s="1"/>
      <c r="B104" s="17" t="s">
        <v>88</v>
      </c>
      <c r="C104" s="13">
        <v>3</v>
      </c>
      <c r="D104" s="13">
        <v>10</v>
      </c>
      <c r="E104" s="32" t="s">
        <v>176</v>
      </c>
      <c r="F104" s="14"/>
      <c r="G104" s="15">
        <f>G105</f>
        <v>50</v>
      </c>
      <c r="H104" s="15">
        <f t="shared" si="38"/>
        <v>0</v>
      </c>
      <c r="I104" s="15">
        <f>I105</f>
        <v>50</v>
      </c>
    </row>
    <row r="105" spans="1:9" ht="24">
      <c r="A105" s="1"/>
      <c r="B105" s="18" t="s">
        <v>109</v>
      </c>
      <c r="C105" s="13">
        <v>3</v>
      </c>
      <c r="D105" s="13">
        <v>10</v>
      </c>
      <c r="E105" s="10" t="s">
        <v>176</v>
      </c>
      <c r="F105" s="14">
        <v>200</v>
      </c>
      <c r="G105" s="15">
        <f t="shared" ref="G105:I105" si="39">G106</f>
        <v>50</v>
      </c>
      <c r="H105" s="15">
        <f t="shared" si="39"/>
        <v>0</v>
      </c>
      <c r="I105" s="15">
        <f t="shared" si="39"/>
        <v>50</v>
      </c>
    </row>
    <row r="106" spans="1:9" ht="24">
      <c r="A106" s="1"/>
      <c r="B106" s="18" t="s">
        <v>18</v>
      </c>
      <c r="C106" s="13">
        <v>3</v>
      </c>
      <c r="D106" s="13">
        <v>10</v>
      </c>
      <c r="E106" s="10" t="s">
        <v>176</v>
      </c>
      <c r="F106" s="14">
        <v>240</v>
      </c>
      <c r="G106" s="15">
        <v>50</v>
      </c>
      <c r="H106" s="15"/>
      <c r="I106" s="15">
        <v>50</v>
      </c>
    </row>
    <row r="107" spans="1:9" s="2" customFormat="1" ht="24">
      <c r="A107" s="1"/>
      <c r="B107" s="18" t="s">
        <v>74</v>
      </c>
      <c r="C107" s="13">
        <v>3</v>
      </c>
      <c r="D107" s="13">
        <v>14</v>
      </c>
      <c r="E107" s="10"/>
      <c r="F107" s="14"/>
      <c r="G107" s="15">
        <f>G108</f>
        <v>25</v>
      </c>
      <c r="H107" s="15">
        <f t="shared" ref="H107:H108" si="40">H108</f>
        <v>0</v>
      </c>
      <c r="I107" s="15">
        <f>I108</f>
        <v>25</v>
      </c>
    </row>
    <row r="108" spans="1:9" s="2" customFormat="1">
      <c r="A108" s="1"/>
      <c r="B108" s="17" t="s">
        <v>129</v>
      </c>
      <c r="C108" s="13">
        <v>3</v>
      </c>
      <c r="D108" s="13">
        <v>14</v>
      </c>
      <c r="E108" s="10" t="s">
        <v>169</v>
      </c>
      <c r="F108" s="14"/>
      <c r="G108" s="15">
        <f>G109</f>
        <v>25</v>
      </c>
      <c r="H108" s="15">
        <f t="shared" si="40"/>
        <v>0</v>
      </c>
      <c r="I108" s="15">
        <f>I109</f>
        <v>25</v>
      </c>
    </row>
    <row r="109" spans="1:9" s="2" customFormat="1" ht="12" customHeight="1">
      <c r="A109" s="1"/>
      <c r="B109" s="17" t="s">
        <v>37</v>
      </c>
      <c r="C109" s="13">
        <v>3</v>
      </c>
      <c r="D109" s="13">
        <v>14</v>
      </c>
      <c r="E109" s="10" t="s">
        <v>170</v>
      </c>
      <c r="F109" s="14"/>
      <c r="G109" s="15">
        <f>G110+G117</f>
        <v>25</v>
      </c>
      <c r="H109" s="15">
        <f t="shared" ref="H109" si="41">H110+H117</f>
        <v>0</v>
      </c>
      <c r="I109" s="15">
        <f>I110+I117</f>
        <v>25</v>
      </c>
    </row>
    <row r="110" spans="1:9" s="2" customFormat="1" ht="24">
      <c r="A110" s="1"/>
      <c r="B110" s="23" t="s">
        <v>89</v>
      </c>
      <c r="C110" s="13">
        <v>3</v>
      </c>
      <c r="D110" s="13">
        <v>14</v>
      </c>
      <c r="E110" s="10" t="s">
        <v>177</v>
      </c>
      <c r="F110" s="14"/>
      <c r="G110" s="15">
        <f>G111+G114</f>
        <v>25</v>
      </c>
      <c r="H110" s="15">
        <f t="shared" ref="H110" si="42">H111+H114</f>
        <v>0</v>
      </c>
      <c r="I110" s="15">
        <f>I111+I114</f>
        <v>25</v>
      </c>
    </row>
    <row r="111" spans="1:9" ht="12.75" customHeight="1">
      <c r="A111" s="1"/>
      <c r="B111" s="23" t="s">
        <v>90</v>
      </c>
      <c r="C111" s="13">
        <v>3</v>
      </c>
      <c r="D111" s="13">
        <v>14</v>
      </c>
      <c r="E111" s="10" t="s">
        <v>178</v>
      </c>
      <c r="F111" s="14"/>
      <c r="G111" s="15">
        <f t="shared" ref="G111:I112" si="43">G112</f>
        <v>20</v>
      </c>
      <c r="H111" s="15">
        <f t="shared" si="43"/>
        <v>0</v>
      </c>
      <c r="I111" s="15">
        <f t="shared" si="43"/>
        <v>20</v>
      </c>
    </row>
    <row r="112" spans="1:9" ht="24">
      <c r="A112" s="1"/>
      <c r="B112" s="18" t="s">
        <v>109</v>
      </c>
      <c r="C112" s="13">
        <v>3</v>
      </c>
      <c r="D112" s="13">
        <v>14</v>
      </c>
      <c r="E112" s="10" t="s">
        <v>178</v>
      </c>
      <c r="F112" s="14">
        <v>200</v>
      </c>
      <c r="G112" s="15">
        <f t="shared" si="43"/>
        <v>20</v>
      </c>
      <c r="H112" s="15">
        <f t="shared" si="43"/>
        <v>0</v>
      </c>
      <c r="I112" s="15">
        <f t="shared" si="43"/>
        <v>20</v>
      </c>
    </row>
    <row r="113" spans="1:9" ht="24">
      <c r="A113" s="1"/>
      <c r="B113" s="18" t="s">
        <v>18</v>
      </c>
      <c r="C113" s="13">
        <v>3</v>
      </c>
      <c r="D113" s="13">
        <v>14</v>
      </c>
      <c r="E113" s="10" t="s">
        <v>178</v>
      </c>
      <c r="F113" s="14">
        <v>240</v>
      </c>
      <c r="G113" s="15">
        <v>20</v>
      </c>
      <c r="H113" s="15"/>
      <c r="I113" s="15">
        <v>20</v>
      </c>
    </row>
    <row r="114" spans="1:9" ht="24">
      <c r="A114" s="1"/>
      <c r="B114" s="18" t="s">
        <v>123</v>
      </c>
      <c r="C114" s="13">
        <v>3</v>
      </c>
      <c r="D114" s="13">
        <v>14</v>
      </c>
      <c r="E114" s="10" t="s">
        <v>179</v>
      </c>
      <c r="F114" s="14"/>
      <c r="G114" s="15">
        <f>G115</f>
        <v>5</v>
      </c>
      <c r="H114" s="15">
        <f t="shared" ref="H114:H115" si="44">H115</f>
        <v>0</v>
      </c>
      <c r="I114" s="15">
        <f>I115</f>
        <v>5</v>
      </c>
    </row>
    <row r="115" spans="1:9" ht="24">
      <c r="A115" s="1"/>
      <c r="B115" s="18" t="s">
        <v>109</v>
      </c>
      <c r="C115" s="13">
        <v>3</v>
      </c>
      <c r="D115" s="13">
        <v>14</v>
      </c>
      <c r="E115" s="10" t="s">
        <v>179</v>
      </c>
      <c r="F115" s="14">
        <v>200</v>
      </c>
      <c r="G115" s="15">
        <f>G116</f>
        <v>5</v>
      </c>
      <c r="H115" s="15">
        <f t="shared" si="44"/>
        <v>0</v>
      </c>
      <c r="I115" s="15">
        <f>I116</f>
        <v>5</v>
      </c>
    </row>
    <row r="116" spans="1:9" ht="24">
      <c r="A116" s="1"/>
      <c r="B116" s="18" t="s">
        <v>18</v>
      </c>
      <c r="C116" s="13">
        <v>3</v>
      </c>
      <c r="D116" s="13">
        <v>14</v>
      </c>
      <c r="E116" s="10" t="s">
        <v>179</v>
      </c>
      <c r="F116" s="14">
        <v>240</v>
      </c>
      <c r="G116" s="15">
        <v>5</v>
      </c>
      <c r="H116" s="15"/>
      <c r="I116" s="15">
        <v>5</v>
      </c>
    </row>
    <row r="117" spans="1:9" ht="36">
      <c r="A117" s="1"/>
      <c r="B117" s="18" t="s">
        <v>253</v>
      </c>
      <c r="C117" s="13">
        <v>3</v>
      </c>
      <c r="D117" s="13">
        <v>14</v>
      </c>
      <c r="E117" s="10" t="s">
        <v>254</v>
      </c>
      <c r="F117" s="14"/>
      <c r="G117" s="15">
        <f>G118+G121</f>
        <v>0</v>
      </c>
      <c r="H117" s="15">
        <f t="shared" ref="H117" si="45">H118+H121</f>
        <v>0</v>
      </c>
      <c r="I117" s="15">
        <f>I118+I121</f>
        <v>0</v>
      </c>
    </row>
    <row r="118" spans="1:9" ht="24">
      <c r="A118" s="1"/>
      <c r="B118" s="18" t="s">
        <v>265</v>
      </c>
      <c r="C118" s="13">
        <v>3</v>
      </c>
      <c r="D118" s="13">
        <v>14</v>
      </c>
      <c r="E118" s="10" t="s">
        <v>266</v>
      </c>
      <c r="F118" s="14"/>
      <c r="G118" s="15">
        <f>G119</f>
        <v>0</v>
      </c>
      <c r="H118" s="15">
        <f t="shared" ref="H118:H119" si="46">H119</f>
        <v>0</v>
      </c>
      <c r="I118" s="15">
        <f>I119</f>
        <v>0</v>
      </c>
    </row>
    <row r="119" spans="1:9" ht="24">
      <c r="A119" s="1"/>
      <c r="B119" s="18" t="s">
        <v>109</v>
      </c>
      <c r="C119" s="13">
        <v>3</v>
      </c>
      <c r="D119" s="13">
        <v>14</v>
      </c>
      <c r="E119" s="10" t="s">
        <v>266</v>
      </c>
      <c r="F119" s="14">
        <v>200</v>
      </c>
      <c r="G119" s="15">
        <f>G120</f>
        <v>0</v>
      </c>
      <c r="H119" s="15">
        <f t="shared" si="46"/>
        <v>0</v>
      </c>
      <c r="I119" s="15">
        <f>I120</f>
        <v>0</v>
      </c>
    </row>
    <row r="120" spans="1:9" ht="24">
      <c r="A120" s="1"/>
      <c r="B120" s="18" t="s">
        <v>18</v>
      </c>
      <c r="C120" s="13">
        <v>3</v>
      </c>
      <c r="D120" s="13">
        <v>14</v>
      </c>
      <c r="E120" s="10" t="s">
        <v>266</v>
      </c>
      <c r="F120" s="14">
        <v>240</v>
      </c>
      <c r="G120" s="15">
        <v>0</v>
      </c>
      <c r="H120" s="15"/>
      <c r="I120" s="15">
        <v>0</v>
      </c>
    </row>
    <row r="121" spans="1:9" ht="36">
      <c r="A121" s="1"/>
      <c r="B121" s="18" t="s">
        <v>255</v>
      </c>
      <c r="C121" s="13">
        <v>3</v>
      </c>
      <c r="D121" s="13">
        <v>14</v>
      </c>
      <c r="E121" s="10" t="s">
        <v>256</v>
      </c>
      <c r="F121" s="14"/>
      <c r="G121" s="15">
        <f>G122</f>
        <v>0</v>
      </c>
      <c r="H121" s="15">
        <f t="shared" ref="H121:H122" si="47">H122</f>
        <v>0</v>
      </c>
      <c r="I121" s="15">
        <f>I122</f>
        <v>0</v>
      </c>
    </row>
    <row r="122" spans="1:9" ht="24">
      <c r="A122" s="1"/>
      <c r="B122" s="18" t="s">
        <v>109</v>
      </c>
      <c r="C122" s="13">
        <v>3</v>
      </c>
      <c r="D122" s="13">
        <v>14</v>
      </c>
      <c r="E122" s="10" t="s">
        <v>256</v>
      </c>
      <c r="F122" s="14">
        <v>200</v>
      </c>
      <c r="G122" s="15">
        <f>G123</f>
        <v>0</v>
      </c>
      <c r="H122" s="15">
        <f t="shared" si="47"/>
        <v>0</v>
      </c>
      <c r="I122" s="15">
        <f>I123</f>
        <v>0</v>
      </c>
    </row>
    <row r="123" spans="1:9" ht="24">
      <c r="A123" s="1"/>
      <c r="B123" s="18" t="s">
        <v>18</v>
      </c>
      <c r="C123" s="13">
        <v>3</v>
      </c>
      <c r="D123" s="13">
        <v>14</v>
      </c>
      <c r="E123" s="10" t="s">
        <v>256</v>
      </c>
      <c r="F123" s="14">
        <v>240</v>
      </c>
      <c r="G123" s="15">
        <v>0</v>
      </c>
      <c r="H123" s="15"/>
      <c r="I123" s="15">
        <v>0</v>
      </c>
    </row>
    <row r="124" spans="1:9">
      <c r="A124" s="1"/>
      <c r="B124" s="20" t="s">
        <v>38</v>
      </c>
      <c r="C124" s="10" t="s">
        <v>39</v>
      </c>
      <c r="D124" s="10" t="s">
        <v>32</v>
      </c>
      <c r="E124" s="10"/>
      <c r="F124" s="14" t="s">
        <v>9</v>
      </c>
      <c r="G124" s="15">
        <f>G125+G135+G148+G155+G161</f>
        <v>15110.3</v>
      </c>
      <c r="H124" s="15">
        <f t="shared" ref="H124" si="48">H125+H135+H148+H155+H161</f>
        <v>2395.1999999999998</v>
      </c>
      <c r="I124" s="15">
        <f>I125+I135+I148+I155+I161</f>
        <v>17505.5</v>
      </c>
    </row>
    <row r="125" spans="1:9">
      <c r="A125" s="1"/>
      <c r="B125" s="20" t="s">
        <v>40</v>
      </c>
      <c r="C125" s="10" t="s">
        <v>39</v>
      </c>
      <c r="D125" s="10" t="s">
        <v>41</v>
      </c>
      <c r="E125" s="10"/>
      <c r="F125" s="14" t="s">
        <v>9</v>
      </c>
      <c r="G125" s="15">
        <f t="shared" ref="G125:I127" si="49">G126</f>
        <v>370.7</v>
      </c>
      <c r="H125" s="15">
        <f t="shared" si="49"/>
        <v>0</v>
      </c>
      <c r="I125" s="15">
        <f t="shared" si="49"/>
        <v>370.7</v>
      </c>
    </row>
    <row r="126" spans="1:9" ht="24">
      <c r="A126" s="1"/>
      <c r="B126" s="17" t="s">
        <v>130</v>
      </c>
      <c r="C126" s="10" t="s">
        <v>39</v>
      </c>
      <c r="D126" s="10" t="s">
        <v>41</v>
      </c>
      <c r="E126" s="10" t="s">
        <v>180</v>
      </c>
      <c r="F126" s="14"/>
      <c r="G126" s="15">
        <f t="shared" si="49"/>
        <v>370.7</v>
      </c>
      <c r="H126" s="15">
        <f t="shared" si="49"/>
        <v>0</v>
      </c>
      <c r="I126" s="15">
        <f t="shared" si="49"/>
        <v>370.7</v>
      </c>
    </row>
    <row r="127" spans="1:9">
      <c r="A127" s="1"/>
      <c r="B127" s="17" t="s">
        <v>42</v>
      </c>
      <c r="C127" s="10" t="s">
        <v>39</v>
      </c>
      <c r="D127" s="10" t="s">
        <v>41</v>
      </c>
      <c r="E127" s="10" t="s">
        <v>181</v>
      </c>
      <c r="F127" s="14"/>
      <c r="G127" s="15">
        <f>G128</f>
        <v>370.7</v>
      </c>
      <c r="H127" s="15">
        <f t="shared" si="49"/>
        <v>0</v>
      </c>
      <c r="I127" s="15">
        <f>I128</f>
        <v>370.7</v>
      </c>
    </row>
    <row r="128" spans="1:9" ht="36">
      <c r="A128" s="1"/>
      <c r="B128" s="17" t="s">
        <v>91</v>
      </c>
      <c r="C128" s="10" t="s">
        <v>39</v>
      </c>
      <c r="D128" s="10" t="s">
        <v>41</v>
      </c>
      <c r="E128" s="24" t="s">
        <v>182</v>
      </c>
      <c r="F128" s="14"/>
      <c r="G128" s="15">
        <f>G129+G132</f>
        <v>370.7</v>
      </c>
      <c r="H128" s="15">
        <f t="shared" ref="H128" si="50">H129+H132</f>
        <v>0</v>
      </c>
      <c r="I128" s="15">
        <f>I129+I132</f>
        <v>370.7</v>
      </c>
    </row>
    <row r="129" spans="1:9" ht="36">
      <c r="A129" s="1"/>
      <c r="B129" s="17" t="s">
        <v>92</v>
      </c>
      <c r="C129" s="10" t="s">
        <v>39</v>
      </c>
      <c r="D129" s="10" t="s">
        <v>41</v>
      </c>
      <c r="E129" s="24" t="s">
        <v>183</v>
      </c>
      <c r="F129" s="14"/>
      <c r="G129" s="15">
        <f>G130</f>
        <v>278</v>
      </c>
      <c r="H129" s="15">
        <f t="shared" ref="H129" si="51">H130</f>
        <v>0</v>
      </c>
      <c r="I129" s="15">
        <f>I130</f>
        <v>278</v>
      </c>
    </row>
    <row r="130" spans="1:9" ht="48">
      <c r="A130" s="1"/>
      <c r="B130" s="25" t="s">
        <v>11</v>
      </c>
      <c r="C130" s="10" t="s">
        <v>39</v>
      </c>
      <c r="D130" s="10" t="s">
        <v>41</v>
      </c>
      <c r="E130" s="24" t="s">
        <v>183</v>
      </c>
      <c r="F130" s="14">
        <v>100</v>
      </c>
      <c r="G130" s="15">
        <f t="shared" ref="G130:I130" si="52">G131</f>
        <v>278</v>
      </c>
      <c r="H130" s="15">
        <f t="shared" si="52"/>
        <v>0</v>
      </c>
      <c r="I130" s="15">
        <f t="shared" si="52"/>
        <v>278</v>
      </c>
    </row>
    <row r="131" spans="1:9">
      <c r="A131" s="1"/>
      <c r="B131" s="18" t="s">
        <v>112</v>
      </c>
      <c r="C131" s="13" t="s">
        <v>39</v>
      </c>
      <c r="D131" s="13" t="s">
        <v>41</v>
      </c>
      <c r="E131" s="24" t="s">
        <v>183</v>
      </c>
      <c r="F131" s="14">
        <v>110</v>
      </c>
      <c r="G131" s="15">
        <v>278</v>
      </c>
      <c r="H131" s="15"/>
      <c r="I131" s="15">
        <v>278</v>
      </c>
    </row>
    <row r="132" spans="1:9" ht="36">
      <c r="A132" s="1"/>
      <c r="B132" s="17" t="s">
        <v>122</v>
      </c>
      <c r="C132" s="10" t="s">
        <v>39</v>
      </c>
      <c r="D132" s="10" t="s">
        <v>41</v>
      </c>
      <c r="E132" s="10" t="s">
        <v>184</v>
      </c>
      <c r="F132" s="14"/>
      <c r="G132" s="15">
        <f t="shared" ref="G132:I133" si="53">G133</f>
        <v>92.7</v>
      </c>
      <c r="H132" s="15">
        <f t="shared" si="53"/>
        <v>0</v>
      </c>
      <c r="I132" s="15">
        <f t="shared" si="53"/>
        <v>92.7</v>
      </c>
    </row>
    <row r="133" spans="1:9" ht="48">
      <c r="A133" s="1"/>
      <c r="B133" s="18" t="s">
        <v>11</v>
      </c>
      <c r="C133" s="10" t="s">
        <v>39</v>
      </c>
      <c r="D133" s="10" t="s">
        <v>41</v>
      </c>
      <c r="E133" s="10" t="s">
        <v>184</v>
      </c>
      <c r="F133" s="14">
        <v>100</v>
      </c>
      <c r="G133" s="15">
        <f>G134</f>
        <v>92.7</v>
      </c>
      <c r="H133" s="15">
        <f t="shared" si="53"/>
        <v>0</v>
      </c>
      <c r="I133" s="15">
        <f>I134</f>
        <v>92.7</v>
      </c>
    </row>
    <row r="134" spans="1:9">
      <c r="A134" s="1"/>
      <c r="B134" s="18" t="s">
        <v>112</v>
      </c>
      <c r="C134" s="10" t="s">
        <v>39</v>
      </c>
      <c r="D134" s="10" t="s">
        <v>41</v>
      </c>
      <c r="E134" s="10" t="s">
        <v>184</v>
      </c>
      <c r="F134" s="14">
        <v>110</v>
      </c>
      <c r="G134" s="15">
        <v>92.7</v>
      </c>
      <c r="H134" s="15"/>
      <c r="I134" s="15">
        <v>92.7</v>
      </c>
    </row>
    <row r="135" spans="1:9">
      <c r="A135" s="1"/>
      <c r="B135" s="20" t="s">
        <v>43</v>
      </c>
      <c r="C135" s="10" t="s">
        <v>39</v>
      </c>
      <c r="D135" s="10" t="s">
        <v>44</v>
      </c>
      <c r="E135" s="10"/>
      <c r="F135" s="14" t="s">
        <v>9</v>
      </c>
      <c r="G135" s="15">
        <f t="shared" ref="G135:I140" si="54">G136</f>
        <v>2683.7</v>
      </c>
      <c r="H135" s="15">
        <f t="shared" si="54"/>
        <v>0</v>
      </c>
      <c r="I135" s="15">
        <f t="shared" si="54"/>
        <v>2683.7</v>
      </c>
    </row>
    <row r="136" spans="1:9" ht="36">
      <c r="A136" s="1"/>
      <c r="B136" s="17" t="s">
        <v>131</v>
      </c>
      <c r="C136" s="10" t="s">
        <v>39</v>
      </c>
      <c r="D136" s="10" t="s">
        <v>44</v>
      </c>
      <c r="E136" s="10" t="s">
        <v>185</v>
      </c>
      <c r="F136" s="14"/>
      <c r="G136" s="15">
        <f t="shared" si="54"/>
        <v>2683.7</v>
      </c>
      <c r="H136" s="15">
        <f t="shared" si="54"/>
        <v>0</v>
      </c>
      <c r="I136" s="15">
        <f t="shared" si="54"/>
        <v>2683.7</v>
      </c>
    </row>
    <row r="137" spans="1:9">
      <c r="A137" s="1"/>
      <c r="B137" s="17" t="s">
        <v>45</v>
      </c>
      <c r="C137" s="10" t="s">
        <v>39</v>
      </c>
      <c r="D137" s="10" t="s">
        <v>44</v>
      </c>
      <c r="E137" s="10" t="s">
        <v>186</v>
      </c>
      <c r="F137" s="14"/>
      <c r="G137" s="15">
        <f>G138</f>
        <v>2683.7</v>
      </c>
      <c r="H137" s="15">
        <f t="shared" si="54"/>
        <v>0</v>
      </c>
      <c r="I137" s="15">
        <f>I138</f>
        <v>2683.7</v>
      </c>
    </row>
    <row r="138" spans="1:9" ht="24">
      <c r="A138" s="1"/>
      <c r="B138" s="17" t="s">
        <v>93</v>
      </c>
      <c r="C138" s="10" t="s">
        <v>39</v>
      </c>
      <c r="D138" s="10" t="s">
        <v>44</v>
      </c>
      <c r="E138" s="10" t="s">
        <v>187</v>
      </c>
      <c r="F138" s="14"/>
      <c r="G138" s="15">
        <f>G139+G143+G145</f>
        <v>2683.7</v>
      </c>
      <c r="H138" s="15">
        <f t="shared" ref="H138" si="55">H139+H143+H145</f>
        <v>0</v>
      </c>
      <c r="I138" s="15">
        <f>I139+I143+I145</f>
        <v>2683.7</v>
      </c>
    </row>
    <row r="139" spans="1:9">
      <c r="A139" s="1"/>
      <c r="B139" s="17" t="s">
        <v>94</v>
      </c>
      <c r="C139" s="10" t="s">
        <v>39</v>
      </c>
      <c r="D139" s="10" t="s">
        <v>44</v>
      </c>
      <c r="E139" s="10" t="s">
        <v>188</v>
      </c>
      <c r="F139" s="14"/>
      <c r="G139" s="15">
        <f>G140</f>
        <v>2200</v>
      </c>
      <c r="H139" s="15">
        <f t="shared" ref="H139" si="56">H140</f>
        <v>-194</v>
      </c>
      <c r="I139" s="15">
        <f>I140</f>
        <v>2006</v>
      </c>
    </row>
    <row r="140" spans="1:9">
      <c r="A140" s="1"/>
      <c r="B140" s="18" t="s">
        <v>20</v>
      </c>
      <c r="C140" s="10" t="s">
        <v>39</v>
      </c>
      <c r="D140" s="10" t="s">
        <v>44</v>
      </c>
      <c r="E140" s="10" t="s">
        <v>188</v>
      </c>
      <c r="F140" s="14">
        <v>800</v>
      </c>
      <c r="G140" s="15">
        <f t="shared" si="54"/>
        <v>2200</v>
      </c>
      <c r="H140" s="15">
        <f t="shared" si="54"/>
        <v>-194</v>
      </c>
      <c r="I140" s="15">
        <f t="shared" si="54"/>
        <v>2006</v>
      </c>
    </row>
    <row r="141" spans="1:9" ht="36">
      <c r="A141" s="1"/>
      <c r="B141" s="18" t="s">
        <v>110</v>
      </c>
      <c r="C141" s="10" t="s">
        <v>39</v>
      </c>
      <c r="D141" s="10" t="s">
        <v>44</v>
      </c>
      <c r="E141" s="10" t="s">
        <v>188</v>
      </c>
      <c r="F141" s="14">
        <v>810</v>
      </c>
      <c r="G141" s="15">
        <v>2200</v>
      </c>
      <c r="H141" s="15">
        <v>-194</v>
      </c>
      <c r="I141" s="15">
        <f>G141+H141</f>
        <v>2006</v>
      </c>
    </row>
    <row r="142" spans="1:9" ht="50.25" customHeight="1">
      <c r="A142" s="1"/>
      <c r="B142" s="17" t="s">
        <v>80</v>
      </c>
      <c r="C142" s="10" t="s">
        <v>39</v>
      </c>
      <c r="D142" s="10" t="s">
        <v>44</v>
      </c>
      <c r="E142" s="10" t="s">
        <v>190</v>
      </c>
      <c r="F142" s="14"/>
      <c r="G142" s="15">
        <f>G143</f>
        <v>483.7</v>
      </c>
      <c r="H142" s="15">
        <f t="shared" ref="H142:H143" si="57">H143</f>
        <v>0</v>
      </c>
      <c r="I142" s="15">
        <f>I143</f>
        <v>483.7</v>
      </c>
    </row>
    <row r="143" spans="1:9">
      <c r="A143" s="1"/>
      <c r="B143" s="17" t="s">
        <v>67</v>
      </c>
      <c r="C143" s="10" t="s">
        <v>39</v>
      </c>
      <c r="D143" s="10" t="s">
        <v>44</v>
      </c>
      <c r="E143" s="10" t="s">
        <v>190</v>
      </c>
      <c r="F143" s="14">
        <v>500</v>
      </c>
      <c r="G143" s="15">
        <f>G144</f>
        <v>483.7</v>
      </c>
      <c r="H143" s="15">
        <f t="shared" si="57"/>
        <v>0</v>
      </c>
      <c r="I143" s="15">
        <f>I144</f>
        <v>483.7</v>
      </c>
    </row>
    <row r="144" spans="1:9">
      <c r="A144" s="1"/>
      <c r="B144" s="18" t="s">
        <v>68</v>
      </c>
      <c r="C144" s="10" t="s">
        <v>39</v>
      </c>
      <c r="D144" s="10" t="s">
        <v>44</v>
      </c>
      <c r="E144" s="10" t="s">
        <v>190</v>
      </c>
      <c r="F144" s="14">
        <v>540</v>
      </c>
      <c r="G144" s="15">
        <v>483.7</v>
      </c>
      <c r="H144" s="15"/>
      <c r="I144" s="15">
        <v>483.7</v>
      </c>
    </row>
    <row r="145" spans="1:9" ht="24">
      <c r="A145" s="1"/>
      <c r="B145" s="49" t="s">
        <v>82</v>
      </c>
      <c r="C145" s="38" t="s">
        <v>39</v>
      </c>
      <c r="D145" s="38" t="s">
        <v>44</v>
      </c>
      <c r="E145" s="38" t="s">
        <v>189</v>
      </c>
      <c r="F145" s="39"/>
      <c r="G145" s="40">
        <f>G146</f>
        <v>0</v>
      </c>
      <c r="H145" s="40">
        <f t="shared" ref="H145:H146" si="58">H146</f>
        <v>194</v>
      </c>
      <c r="I145" s="40">
        <f>I146</f>
        <v>194</v>
      </c>
    </row>
    <row r="146" spans="1:9" ht="24">
      <c r="A146" s="1"/>
      <c r="B146" s="18" t="s">
        <v>109</v>
      </c>
      <c r="C146" s="10" t="s">
        <v>39</v>
      </c>
      <c r="D146" s="10" t="s">
        <v>44</v>
      </c>
      <c r="E146" s="10" t="s">
        <v>189</v>
      </c>
      <c r="F146" s="14">
        <v>200</v>
      </c>
      <c r="G146" s="15">
        <f>G147</f>
        <v>0</v>
      </c>
      <c r="H146" s="15">
        <f t="shared" si="58"/>
        <v>194</v>
      </c>
      <c r="I146" s="15">
        <f>I147</f>
        <v>194</v>
      </c>
    </row>
    <row r="147" spans="1:9" ht="24">
      <c r="A147" s="1"/>
      <c r="B147" s="30" t="s">
        <v>18</v>
      </c>
      <c r="C147" s="32" t="s">
        <v>39</v>
      </c>
      <c r="D147" s="32" t="s">
        <v>44</v>
      </c>
      <c r="E147" s="32" t="s">
        <v>189</v>
      </c>
      <c r="F147" s="33">
        <v>240</v>
      </c>
      <c r="G147" s="34">
        <v>0</v>
      </c>
      <c r="H147" s="34">
        <v>194</v>
      </c>
      <c r="I147" s="34">
        <f>G147+H147</f>
        <v>194</v>
      </c>
    </row>
    <row r="148" spans="1:9">
      <c r="A148" s="1"/>
      <c r="B148" s="20" t="s">
        <v>46</v>
      </c>
      <c r="C148" s="10" t="s">
        <v>39</v>
      </c>
      <c r="D148" s="10" t="s">
        <v>47</v>
      </c>
      <c r="E148" s="10"/>
      <c r="F148" s="14" t="s">
        <v>9</v>
      </c>
      <c r="G148" s="15">
        <f>G149</f>
        <v>11503.3</v>
      </c>
      <c r="H148" s="15">
        <f t="shared" ref="H148" si="59">H149</f>
        <v>2395.1999999999998</v>
      </c>
      <c r="I148" s="15">
        <f>I149</f>
        <v>13898.5</v>
      </c>
    </row>
    <row r="149" spans="1:9" ht="36">
      <c r="A149" s="1"/>
      <c r="B149" s="17" t="s">
        <v>132</v>
      </c>
      <c r="C149" s="10" t="s">
        <v>39</v>
      </c>
      <c r="D149" s="10" t="s">
        <v>47</v>
      </c>
      <c r="E149" s="10" t="s">
        <v>185</v>
      </c>
      <c r="F149" s="14" t="s">
        <v>9</v>
      </c>
      <c r="G149" s="15">
        <f t="shared" ref="G149:I153" si="60">G150</f>
        <v>11503.3</v>
      </c>
      <c r="H149" s="15">
        <f t="shared" si="60"/>
        <v>2395.1999999999998</v>
      </c>
      <c r="I149" s="15">
        <f t="shared" si="60"/>
        <v>13898.5</v>
      </c>
    </row>
    <row r="150" spans="1:9">
      <c r="A150" s="1"/>
      <c r="B150" s="17" t="s">
        <v>48</v>
      </c>
      <c r="C150" s="10" t="s">
        <v>39</v>
      </c>
      <c r="D150" s="10" t="s">
        <v>47</v>
      </c>
      <c r="E150" s="10" t="s">
        <v>193</v>
      </c>
      <c r="F150" s="14"/>
      <c r="G150" s="15">
        <f>G151</f>
        <v>11503.3</v>
      </c>
      <c r="H150" s="15">
        <f t="shared" si="60"/>
        <v>2395.1999999999998</v>
      </c>
      <c r="I150" s="15">
        <f>I151</f>
        <v>13898.5</v>
      </c>
    </row>
    <row r="151" spans="1:9" ht="24">
      <c r="A151" s="1"/>
      <c r="B151" s="17" t="s">
        <v>124</v>
      </c>
      <c r="C151" s="10" t="s">
        <v>39</v>
      </c>
      <c r="D151" s="10" t="s">
        <v>47</v>
      </c>
      <c r="E151" s="10" t="s">
        <v>191</v>
      </c>
      <c r="F151" s="14"/>
      <c r="G151" s="15">
        <f>G152</f>
        <v>11503.3</v>
      </c>
      <c r="H151" s="15">
        <f t="shared" si="60"/>
        <v>2395.1999999999998</v>
      </c>
      <c r="I151" s="15">
        <f>I152</f>
        <v>13898.5</v>
      </c>
    </row>
    <row r="152" spans="1:9" ht="24">
      <c r="A152" s="1"/>
      <c r="B152" s="18" t="s">
        <v>82</v>
      </c>
      <c r="C152" s="10" t="s">
        <v>39</v>
      </c>
      <c r="D152" s="10" t="s">
        <v>47</v>
      </c>
      <c r="E152" s="10" t="s">
        <v>192</v>
      </c>
      <c r="F152" s="14"/>
      <c r="G152" s="15">
        <f>G153</f>
        <v>11503.3</v>
      </c>
      <c r="H152" s="15">
        <f t="shared" si="60"/>
        <v>2395.1999999999998</v>
      </c>
      <c r="I152" s="15">
        <f>I153</f>
        <v>13898.5</v>
      </c>
    </row>
    <row r="153" spans="1:9" s="2" customFormat="1" ht="24">
      <c r="A153" s="1"/>
      <c r="B153" s="18" t="s">
        <v>109</v>
      </c>
      <c r="C153" s="10" t="s">
        <v>39</v>
      </c>
      <c r="D153" s="10" t="s">
        <v>47</v>
      </c>
      <c r="E153" s="10" t="s">
        <v>192</v>
      </c>
      <c r="F153" s="14">
        <v>200</v>
      </c>
      <c r="G153" s="15">
        <f>G154</f>
        <v>11503.3</v>
      </c>
      <c r="H153" s="15">
        <f t="shared" si="60"/>
        <v>2395.1999999999998</v>
      </c>
      <c r="I153" s="15">
        <f>I154</f>
        <v>13898.5</v>
      </c>
    </row>
    <row r="154" spans="1:9" s="2" customFormat="1" ht="24">
      <c r="A154" s="1"/>
      <c r="B154" s="18" t="s">
        <v>18</v>
      </c>
      <c r="C154" s="10" t="s">
        <v>39</v>
      </c>
      <c r="D154" s="10" t="s">
        <v>47</v>
      </c>
      <c r="E154" s="10" t="s">
        <v>192</v>
      </c>
      <c r="F154" s="14">
        <v>240</v>
      </c>
      <c r="G154" s="15">
        <f>11703.3-200</f>
        <v>11503.3</v>
      </c>
      <c r="H154" s="15">
        <v>2395.1999999999998</v>
      </c>
      <c r="I154" s="15">
        <f>G154+H154</f>
        <v>13898.5</v>
      </c>
    </row>
    <row r="155" spans="1:9" s="2" customFormat="1">
      <c r="A155" s="1"/>
      <c r="B155" s="20" t="s">
        <v>49</v>
      </c>
      <c r="C155" s="10" t="s">
        <v>39</v>
      </c>
      <c r="D155" s="10" t="s">
        <v>50</v>
      </c>
      <c r="E155" s="10"/>
      <c r="F155" s="14" t="s">
        <v>9</v>
      </c>
      <c r="G155" s="15">
        <f t="shared" ref="G155:I159" si="61">G156</f>
        <v>552.6</v>
      </c>
      <c r="H155" s="15">
        <f t="shared" si="61"/>
        <v>0</v>
      </c>
      <c r="I155" s="15">
        <f t="shared" si="61"/>
        <v>552.6</v>
      </c>
    </row>
    <row r="156" spans="1:9" ht="24">
      <c r="A156" s="1"/>
      <c r="B156" s="18" t="s">
        <v>133</v>
      </c>
      <c r="C156" s="10" t="s">
        <v>39</v>
      </c>
      <c r="D156" s="10" t="s">
        <v>50</v>
      </c>
      <c r="E156" s="10" t="s">
        <v>194</v>
      </c>
      <c r="F156" s="14" t="s">
        <v>9</v>
      </c>
      <c r="G156" s="15">
        <f t="shared" si="61"/>
        <v>552.6</v>
      </c>
      <c r="H156" s="15">
        <f t="shared" si="61"/>
        <v>0</v>
      </c>
      <c r="I156" s="15">
        <f t="shared" si="61"/>
        <v>552.6</v>
      </c>
    </row>
    <row r="157" spans="1:9" ht="24">
      <c r="A157" s="1"/>
      <c r="B157" s="17" t="s">
        <v>95</v>
      </c>
      <c r="C157" s="10" t="s">
        <v>39</v>
      </c>
      <c r="D157" s="10" t="s">
        <v>50</v>
      </c>
      <c r="E157" s="10" t="s">
        <v>195</v>
      </c>
      <c r="F157" s="19"/>
      <c r="G157" s="15">
        <f>G158</f>
        <v>552.6</v>
      </c>
      <c r="H157" s="15">
        <f t="shared" si="61"/>
        <v>0</v>
      </c>
      <c r="I157" s="15">
        <f>I158</f>
        <v>552.6</v>
      </c>
    </row>
    <row r="158" spans="1:9" ht="24">
      <c r="A158" s="1"/>
      <c r="B158" s="17" t="s">
        <v>96</v>
      </c>
      <c r="C158" s="10" t="s">
        <v>39</v>
      </c>
      <c r="D158" s="10" t="s">
        <v>50</v>
      </c>
      <c r="E158" s="10" t="s">
        <v>196</v>
      </c>
      <c r="F158" s="19"/>
      <c r="G158" s="15">
        <f>G159</f>
        <v>552.6</v>
      </c>
      <c r="H158" s="15">
        <f t="shared" si="61"/>
        <v>0</v>
      </c>
      <c r="I158" s="15">
        <f>I159</f>
        <v>552.6</v>
      </c>
    </row>
    <row r="159" spans="1:9" ht="24">
      <c r="A159" s="1"/>
      <c r="B159" s="18" t="s">
        <v>109</v>
      </c>
      <c r="C159" s="10" t="s">
        <v>39</v>
      </c>
      <c r="D159" s="10" t="s">
        <v>50</v>
      </c>
      <c r="E159" s="10" t="s">
        <v>197</v>
      </c>
      <c r="F159" s="14" t="s">
        <v>17</v>
      </c>
      <c r="G159" s="15">
        <f>G160</f>
        <v>552.6</v>
      </c>
      <c r="H159" s="15">
        <f t="shared" si="61"/>
        <v>0</v>
      </c>
      <c r="I159" s="15">
        <f>I160</f>
        <v>552.6</v>
      </c>
    </row>
    <row r="160" spans="1:9" ht="24">
      <c r="A160" s="1"/>
      <c r="B160" s="18" t="s">
        <v>18</v>
      </c>
      <c r="C160" s="10" t="s">
        <v>39</v>
      </c>
      <c r="D160" s="10" t="s">
        <v>50</v>
      </c>
      <c r="E160" s="10" t="s">
        <v>197</v>
      </c>
      <c r="F160" s="14" t="s">
        <v>19</v>
      </c>
      <c r="G160" s="15">
        <v>552.6</v>
      </c>
      <c r="H160" s="15"/>
      <c r="I160" s="15">
        <v>552.6</v>
      </c>
    </row>
    <row r="161" spans="1:9">
      <c r="A161" s="1"/>
      <c r="B161" s="18" t="s">
        <v>251</v>
      </c>
      <c r="C161" s="10" t="s">
        <v>39</v>
      </c>
      <c r="D161" s="10" t="s">
        <v>250</v>
      </c>
      <c r="E161" s="10"/>
      <c r="F161" s="14"/>
      <c r="G161" s="15">
        <f>G162</f>
        <v>0</v>
      </c>
      <c r="H161" s="15">
        <f t="shared" ref="H161:H162" si="62">H162</f>
        <v>0</v>
      </c>
      <c r="I161" s="15">
        <f>I162</f>
        <v>0</v>
      </c>
    </row>
    <row r="162" spans="1:9" ht="24">
      <c r="A162" s="1"/>
      <c r="B162" s="17" t="s">
        <v>127</v>
      </c>
      <c r="C162" s="10" t="s">
        <v>39</v>
      </c>
      <c r="D162" s="10" t="s">
        <v>250</v>
      </c>
      <c r="E162" s="10" t="s">
        <v>157</v>
      </c>
      <c r="F162" s="14"/>
      <c r="G162" s="15">
        <f>G163</f>
        <v>0</v>
      </c>
      <c r="H162" s="15">
        <f t="shared" si="62"/>
        <v>0</v>
      </c>
      <c r="I162" s="15">
        <f>I163</f>
        <v>0</v>
      </c>
    </row>
    <row r="163" spans="1:9" ht="36">
      <c r="A163" s="1"/>
      <c r="B163" s="17" t="s">
        <v>111</v>
      </c>
      <c r="C163" s="10" t="s">
        <v>39</v>
      </c>
      <c r="D163" s="10" t="s">
        <v>250</v>
      </c>
      <c r="E163" s="10" t="s">
        <v>158</v>
      </c>
      <c r="F163" s="14"/>
      <c r="G163" s="15">
        <f>G164+G167</f>
        <v>0</v>
      </c>
      <c r="H163" s="15">
        <f t="shared" ref="H163" si="63">H164+H167</f>
        <v>0</v>
      </c>
      <c r="I163" s="15">
        <f>I164+I167</f>
        <v>0</v>
      </c>
    </row>
    <row r="164" spans="1:9" ht="48">
      <c r="A164" s="1"/>
      <c r="B164" s="17" t="s">
        <v>159</v>
      </c>
      <c r="C164" s="10" t="s">
        <v>39</v>
      </c>
      <c r="D164" s="10" t="s">
        <v>250</v>
      </c>
      <c r="E164" s="10" t="s">
        <v>161</v>
      </c>
      <c r="F164" s="14"/>
      <c r="G164" s="15">
        <f>G165</f>
        <v>0</v>
      </c>
      <c r="H164" s="15">
        <f t="shared" ref="H164:H165" si="64">H165</f>
        <v>0</v>
      </c>
      <c r="I164" s="15">
        <f>I165</f>
        <v>0</v>
      </c>
    </row>
    <row r="165" spans="1:9">
      <c r="A165" s="1"/>
      <c r="B165" s="18" t="s">
        <v>67</v>
      </c>
      <c r="C165" s="10" t="s">
        <v>39</v>
      </c>
      <c r="D165" s="10" t="s">
        <v>250</v>
      </c>
      <c r="E165" s="10" t="s">
        <v>161</v>
      </c>
      <c r="F165" s="14">
        <v>500</v>
      </c>
      <c r="G165" s="15">
        <f>G166</f>
        <v>0</v>
      </c>
      <c r="H165" s="15">
        <f t="shared" si="64"/>
        <v>0</v>
      </c>
      <c r="I165" s="15">
        <f>I166</f>
        <v>0</v>
      </c>
    </row>
    <row r="166" spans="1:9">
      <c r="A166" s="1"/>
      <c r="B166" s="18" t="s">
        <v>68</v>
      </c>
      <c r="C166" s="10" t="s">
        <v>39</v>
      </c>
      <c r="D166" s="10" t="s">
        <v>250</v>
      </c>
      <c r="E166" s="10" t="s">
        <v>161</v>
      </c>
      <c r="F166" s="14">
        <v>540</v>
      </c>
      <c r="G166" s="15"/>
      <c r="H166" s="15"/>
      <c r="I166" s="15"/>
    </row>
    <row r="167" spans="1:9" ht="60">
      <c r="A167" s="1"/>
      <c r="B167" s="17" t="s">
        <v>162</v>
      </c>
      <c r="C167" s="10" t="s">
        <v>39</v>
      </c>
      <c r="D167" s="10" t="s">
        <v>250</v>
      </c>
      <c r="E167" s="10" t="s">
        <v>160</v>
      </c>
      <c r="F167" s="14"/>
      <c r="G167" s="15">
        <f>G168</f>
        <v>0</v>
      </c>
      <c r="H167" s="15">
        <f t="shared" ref="H167:H168" si="65">H168</f>
        <v>0</v>
      </c>
      <c r="I167" s="15">
        <f>I168</f>
        <v>0</v>
      </c>
    </row>
    <row r="168" spans="1:9">
      <c r="A168" s="1"/>
      <c r="B168" s="18" t="s">
        <v>67</v>
      </c>
      <c r="C168" s="10" t="s">
        <v>39</v>
      </c>
      <c r="D168" s="10" t="s">
        <v>250</v>
      </c>
      <c r="E168" s="10" t="s">
        <v>160</v>
      </c>
      <c r="F168" s="14">
        <v>500</v>
      </c>
      <c r="G168" s="15">
        <f>G169</f>
        <v>0</v>
      </c>
      <c r="H168" s="15">
        <f t="shared" si="65"/>
        <v>0</v>
      </c>
      <c r="I168" s="15">
        <f>I169</f>
        <v>0</v>
      </c>
    </row>
    <row r="169" spans="1:9">
      <c r="A169" s="1"/>
      <c r="B169" s="18" t="s">
        <v>68</v>
      </c>
      <c r="C169" s="10" t="s">
        <v>39</v>
      </c>
      <c r="D169" s="10" t="s">
        <v>250</v>
      </c>
      <c r="E169" s="10" t="s">
        <v>160</v>
      </c>
      <c r="F169" s="14">
        <v>540</v>
      </c>
      <c r="G169" s="15"/>
      <c r="H169" s="15"/>
      <c r="I169" s="15"/>
    </row>
    <row r="170" spans="1:9">
      <c r="A170" s="1"/>
      <c r="B170" s="20" t="s">
        <v>51</v>
      </c>
      <c r="C170" s="10" t="s">
        <v>52</v>
      </c>
      <c r="D170" s="10" t="s">
        <v>32</v>
      </c>
      <c r="E170" s="10"/>
      <c r="F170" s="14"/>
      <c r="G170" s="15">
        <f>G171+G187+G211</f>
        <v>20217.7</v>
      </c>
      <c r="H170" s="15">
        <f t="shared" ref="H170" si="66">H171+H187+H211</f>
        <v>1010</v>
      </c>
      <c r="I170" s="15">
        <f>I171+I187+I211</f>
        <v>21227.7</v>
      </c>
    </row>
    <row r="171" spans="1:9">
      <c r="A171" s="1"/>
      <c r="B171" s="20" t="s">
        <v>53</v>
      </c>
      <c r="C171" s="10" t="s">
        <v>52</v>
      </c>
      <c r="D171" s="10" t="s">
        <v>41</v>
      </c>
      <c r="E171" s="10"/>
      <c r="F171" s="14"/>
      <c r="G171" s="15">
        <f>G172+G178</f>
        <v>600</v>
      </c>
      <c r="H171" s="15">
        <f t="shared" ref="H171" si="67">H172+H178</f>
        <v>0</v>
      </c>
      <c r="I171" s="15">
        <f>I172+I178</f>
        <v>600</v>
      </c>
    </row>
    <row r="172" spans="1:9" ht="24">
      <c r="A172" s="1"/>
      <c r="B172" s="18" t="s">
        <v>247</v>
      </c>
      <c r="C172" s="10" t="s">
        <v>52</v>
      </c>
      <c r="D172" s="10" t="s">
        <v>41</v>
      </c>
      <c r="E172" s="10" t="s">
        <v>198</v>
      </c>
      <c r="F172" s="14"/>
      <c r="G172" s="15">
        <f>G173</f>
        <v>100</v>
      </c>
      <c r="H172" s="15">
        <f t="shared" ref="H172:H176" si="68">H173</f>
        <v>0</v>
      </c>
      <c r="I172" s="15">
        <f>I173</f>
        <v>100</v>
      </c>
    </row>
    <row r="173" spans="1:9">
      <c r="A173" s="1"/>
      <c r="B173" s="18" t="s">
        <v>248</v>
      </c>
      <c r="C173" s="10" t="s">
        <v>52</v>
      </c>
      <c r="D173" s="10" t="s">
        <v>41</v>
      </c>
      <c r="E173" s="10" t="s">
        <v>199</v>
      </c>
      <c r="F173" s="14"/>
      <c r="G173" s="15">
        <f>G174</f>
        <v>100</v>
      </c>
      <c r="H173" s="15">
        <f t="shared" si="68"/>
        <v>0</v>
      </c>
      <c r="I173" s="15">
        <f>I174</f>
        <v>100</v>
      </c>
    </row>
    <row r="174" spans="1:9" ht="24">
      <c r="A174" s="1"/>
      <c r="B174" s="18" t="s">
        <v>201</v>
      </c>
      <c r="C174" s="10" t="s">
        <v>52</v>
      </c>
      <c r="D174" s="10" t="s">
        <v>41</v>
      </c>
      <c r="E174" s="10" t="s">
        <v>199</v>
      </c>
      <c r="F174" s="14"/>
      <c r="G174" s="15">
        <f>G175</f>
        <v>100</v>
      </c>
      <c r="H174" s="15">
        <f t="shared" si="68"/>
        <v>0</v>
      </c>
      <c r="I174" s="15">
        <f>I175</f>
        <v>100</v>
      </c>
    </row>
    <row r="175" spans="1:9" ht="24">
      <c r="A175" s="1"/>
      <c r="B175" s="18" t="s">
        <v>82</v>
      </c>
      <c r="C175" s="10" t="s">
        <v>52</v>
      </c>
      <c r="D175" s="10" t="s">
        <v>41</v>
      </c>
      <c r="E175" s="10" t="s">
        <v>200</v>
      </c>
      <c r="F175" s="14"/>
      <c r="G175" s="15">
        <f>G176</f>
        <v>100</v>
      </c>
      <c r="H175" s="15">
        <f t="shared" si="68"/>
        <v>0</v>
      </c>
      <c r="I175" s="15">
        <f>I176</f>
        <v>100</v>
      </c>
    </row>
    <row r="176" spans="1:9" ht="24">
      <c r="A176" s="1"/>
      <c r="B176" s="18" t="s">
        <v>109</v>
      </c>
      <c r="C176" s="10" t="s">
        <v>52</v>
      </c>
      <c r="D176" s="10" t="s">
        <v>41</v>
      </c>
      <c r="E176" s="10" t="s">
        <v>200</v>
      </c>
      <c r="F176" s="14">
        <v>200</v>
      </c>
      <c r="G176" s="15">
        <f>G177</f>
        <v>100</v>
      </c>
      <c r="H176" s="15">
        <f t="shared" si="68"/>
        <v>0</v>
      </c>
      <c r="I176" s="15">
        <f>I177</f>
        <v>100</v>
      </c>
    </row>
    <row r="177" spans="1:9" ht="24">
      <c r="A177" s="1"/>
      <c r="B177" s="18" t="s">
        <v>18</v>
      </c>
      <c r="C177" s="10" t="s">
        <v>52</v>
      </c>
      <c r="D177" s="10" t="s">
        <v>41</v>
      </c>
      <c r="E177" s="10" t="s">
        <v>200</v>
      </c>
      <c r="F177" s="14">
        <v>240</v>
      </c>
      <c r="G177" s="15">
        <v>100</v>
      </c>
      <c r="H177" s="15"/>
      <c r="I177" s="15">
        <v>100</v>
      </c>
    </row>
    <row r="178" spans="1:9" ht="24">
      <c r="A178" s="1"/>
      <c r="B178" s="17" t="s">
        <v>134</v>
      </c>
      <c r="C178" s="10" t="s">
        <v>52</v>
      </c>
      <c r="D178" s="10" t="s">
        <v>41</v>
      </c>
      <c r="E178" s="10" t="s">
        <v>202</v>
      </c>
      <c r="F178" s="15"/>
      <c r="G178" s="15">
        <f>G179</f>
        <v>500</v>
      </c>
      <c r="H178" s="15">
        <f t="shared" ref="H178:H179" si="69">H179</f>
        <v>0</v>
      </c>
      <c r="I178" s="15">
        <f>I179</f>
        <v>500</v>
      </c>
    </row>
    <row r="179" spans="1:9" ht="24">
      <c r="A179" s="1"/>
      <c r="B179" s="17" t="s">
        <v>73</v>
      </c>
      <c r="C179" s="10" t="s">
        <v>52</v>
      </c>
      <c r="D179" s="10" t="s">
        <v>41</v>
      </c>
      <c r="E179" s="10" t="s">
        <v>203</v>
      </c>
      <c r="F179" s="15"/>
      <c r="G179" s="15">
        <f>G180</f>
        <v>500</v>
      </c>
      <c r="H179" s="15">
        <f t="shared" si="69"/>
        <v>0</v>
      </c>
      <c r="I179" s="15">
        <f>I180</f>
        <v>500</v>
      </c>
    </row>
    <row r="180" spans="1:9" ht="24">
      <c r="A180" s="1"/>
      <c r="B180" s="17" t="s">
        <v>97</v>
      </c>
      <c r="C180" s="10" t="s">
        <v>52</v>
      </c>
      <c r="D180" s="10" t="s">
        <v>41</v>
      </c>
      <c r="E180" s="10" t="s">
        <v>204</v>
      </c>
      <c r="F180" s="15"/>
      <c r="G180" s="15">
        <f>G181+G184</f>
        <v>500</v>
      </c>
      <c r="H180" s="15">
        <f t="shared" ref="H180" si="70">H181+H184</f>
        <v>0</v>
      </c>
      <c r="I180" s="15">
        <f>I181+I184</f>
        <v>500</v>
      </c>
    </row>
    <row r="181" spans="1:9" s="2" customFormat="1" ht="24">
      <c r="A181" s="1"/>
      <c r="B181" s="46" t="s">
        <v>98</v>
      </c>
      <c r="C181" s="38" t="s">
        <v>52</v>
      </c>
      <c r="D181" s="38" t="s">
        <v>41</v>
      </c>
      <c r="E181" s="38" t="s">
        <v>205</v>
      </c>
      <c r="F181" s="40"/>
      <c r="G181" s="40">
        <f>G182</f>
        <v>0</v>
      </c>
      <c r="H181" s="40">
        <f t="shared" ref="H181:H182" si="71">H182</f>
        <v>0</v>
      </c>
      <c r="I181" s="40">
        <f>I182</f>
        <v>0</v>
      </c>
    </row>
    <row r="182" spans="1:9" s="2" customFormat="1" ht="24">
      <c r="A182" s="1"/>
      <c r="B182" s="17" t="s">
        <v>118</v>
      </c>
      <c r="C182" s="10" t="s">
        <v>52</v>
      </c>
      <c r="D182" s="10" t="s">
        <v>41</v>
      </c>
      <c r="E182" s="38" t="s">
        <v>205</v>
      </c>
      <c r="F182" s="14">
        <v>600</v>
      </c>
      <c r="G182" s="15">
        <f>G183</f>
        <v>0</v>
      </c>
      <c r="H182" s="15">
        <f t="shared" si="71"/>
        <v>0</v>
      </c>
      <c r="I182" s="15">
        <f>I183</f>
        <v>0</v>
      </c>
    </row>
    <row r="183" spans="1:9" s="2" customFormat="1" ht="24">
      <c r="A183" s="1"/>
      <c r="B183" s="30" t="s">
        <v>117</v>
      </c>
      <c r="C183" s="32" t="s">
        <v>52</v>
      </c>
      <c r="D183" s="32" t="s">
        <v>41</v>
      </c>
      <c r="E183" s="38" t="s">
        <v>205</v>
      </c>
      <c r="F183" s="33">
        <v>630</v>
      </c>
      <c r="G183" s="34">
        <v>0</v>
      </c>
      <c r="H183" s="34"/>
      <c r="I183" s="34">
        <v>0</v>
      </c>
    </row>
    <row r="184" spans="1:9" ht="24">
      <c r="A184" s="1"/>
      <c r="B184" s="17" t="s">
        <v>82</v>
      </c>
      <c r="C184" s="10" t="s">
        <v>52</v>
      </c>
      <c r="D184" s="10" t="s">
        <v>41</v>
      </c>
      <c r="E184" s="10" t="s">
        <v>206</v>
      </c>
      <c r="F184" s="14"/>
      <c r="G184" s="15">
        <f>G185</f>
        <v>500</v>
      </c>
      <c r="H184" s="15">
        <f t="shared" ref="H184:H185" si="72">H185</f>
        <v>0</v>
      </c>
      <c r="I184" s="15">
        <f>I185</f>
        <v>500</v>
      </c>
    </row>
    <row r="185" spans="1:9" ht="24">
      <c r="A185" s="1"/>
      <c r="B185" s="18" t="s">
        <v>109</v>
      </c>
      <c r="C185" s="10" t="s">
        <v>52</v>
      </c>
      <c r="D185" s="10" t="s">
        <v>41</v>
      </c>
      <c r="E185" s="10" t="s">
        <v>206</v>
      </c>
      <c r="F185" s="14">
        <v>200</v>
      </c>
      <c r="G185" s="15">
        <f>G186</f>
        <v>500</v>
      </c>
      <c r="H185" s="15">
        <f t="shared" si="72"/>
        <v>0</v>
      </c>
      <c r="I185" s="15">
        <f>I186</f>
        <v>500</v>
      </c>
    </row>
    <row r="186" spans="1:9" ht="24">
      <c r="A186" s="1"/>
      <c r="B186" s="18" t="s">
        <v>18</v>
      </c>
      <c r="C186" s="10" t="s">
        <v>52</v>
      </c>
      <c r="D186" s="10" t="s">
        <v>41</v>
      </c>
      <c r="E186" s="10" t="s">
        <v>206</v>
      </c>
      <c r="F186" s="14">
        <v>240</v>
      </c>
      <c r="G186" s="15">
        <v>500</v>
      </c>
      <c r="H186" s="15"/>
      <c r="I186" s="15">
        <v>500</v>
      </c>
    </row>
    <row r="187" spans="1:9">
      <c r="A187" s="1"/>
      <c r="B187" s="20" t="s">
        <v>55</v>
      </c>
      <c r="C187" s="10" t="s">
        <v>52</v>
      </c>
      <c r="D187" s="10" t="s">
        <v>56</v>
      </c>
      <c r="E187" s="10"/>
      <c r="F187" s="14"/>
      <c r="G187" s="15">
        <f>G188</f>
        <v>15497.4</v>
      </c>
      <c r="H187" s="15">
        <f t="shared" ref="H187:H189" si="73">H188</f>
        <v>510</v>
      </c>
      <c r="I187" s="15">
        <f>I188</f>
        <v>16007.4</v>
      </c>
    </row>
    <row r="188" spans="1:9" ht="24">
      <c r="A188" s="1"/>
      <c r="B188" s="17" t="s">
        <v>134</v>
      </c>
      <c r="C188" s="10" t="s">
        <v>52</v>
      </c>
      <c r="D188" s="10" t="s">
        <v>56</v>
      </c>
      <c r="E188" s="10" t="s">
        <v>202</v>
      </c>
      <c r="F188" s="14"/>
      <c r="G188" s="15">
        <f>G189</f>
        <v>15497.4</v>
      </c>
      <c r="H188" s="15">
        <f t="shared" si="73"/>
        <v>510</v>
      </c>
      <c r="I188" s="15">
        <f>I189</f>
        <v>16007.4</v>
      </c>
    </row>
    <row r="189" spans="1:9" s="2" customFormat="1" ht="24">
      <c r="A189" s="1"/>
      <c r="B189" s="46" t="s">
        <v>54</v>
      </c>
      <c r="C189" s="38" t="s">
        <v>52</v>
      </c>
      <c r="D189" s="38" t="s">
        <v>56</v>
      </c>
      <c r="E189" s="38" t="s">
        <v>207</v>
      </c>
      <c r="F189" s="39"/>
      <c r="G189" s="40">
        <f>G190</f>
        <v>15497.4</v>
      </c>
      <c r="H189" s="40">
        <f t="shared" si="73"/>
        <v>510</v>
      </c>
      <c r="I189" s="40">
        <f>I190</f>
        <v>16007.4</v>
      </c>
    </row>
    <row r="190" spans="1:9" s="2" customFormat="1" ht="25.5" customHeight="1">
      <c r="A190" s="1"/>
      <c r="B190" s="17" t="s">
        <v>249</v>
      </c>
      <c r="C190" s="10" t="s">
        <v>52</v>
      </c>
      <c r="D190" s="10" t="s">
        <v>56</v>
      </c>
      <c r="E190" s="10" t="s">
        <v>208</v>
      </c>
      <c r="F190" s="14"/>
      <c r="G190" s="15">
        <f>G197+G205+G208+G202+G191+G194</f>
        <v>15497.4</v>
      </c>
      <c r="H190" s="15">
        <f t="shared" ref="H190" si="74">H197+H205+H208+H202+H191+H194</f>
        <v>510</v>
      </c>
      <c r="I190" s="15">
        <f>I197+I205+I208+I202+I191+I194</f>
        <v>16007.4</v>
      </c>
    </row>
    <row r="191" spans="1:9" s="2" customFormat="1" ht="46.5" customHeight="1">
      <c r="A191" s="1"/>
      <c r="B191" s="46" t="s">
        <v>267</v>
      </c>
      <c r="C191" s="38" t="s">
        <v>52</v>
      </c>
      <c r="D191" s="38" t="s">
        <v>56</v>
      </c>
      <c r="E191" s="38" t="s">
        <v>268</v>
      </c>
      <c r="F191" s="39"/>
      <c r="G191" s="40">
        <f>G192</f>
        <v>0</v>
      </c>
      <c r="H191" s="40">
        <f t="shared" ref="H191:H192" si="75">H192</f>
        <v>0</v>
      </c>
      <c r="I191" s="40">
        <f>I192</f>
        <v>0</v>
      </c>
    </row>
    <row r="192" spans="1:9" s="2" customFormat="1" ht="25.5" customHeight="1">
      <c r="A192" s="1"/>
      <c r="B192" s="18" t="s">
        <v>109</v>
      </c>
      <c r="C192" s="38" t="s">
        <v>52</v>
      </c>
      <c r="D192" s="38" t="s">
        <v>56</v>
      </c>
      <c r="E192" s="38" t="s">
        <v>268</v>
      </c>
      <c r="F192" s="14">
        <v>200</v>
      </c>
      <c r="G192" s="40">
        <f>G193</f>
        <v>0</v>
      </c>
      <c r="H192" s="40">
        <f t="shared" si="75"/>
        <v>0</v>
      </c>
      <c r="I192" s="40">
        <f>I193</f>
        <v>0</v>
      </c>
    </row>
    <row r="193" spans="1:9" s="2" customFormat="1" ht="25.5" customHeight="1">
      <c r="A193" s="1"/>
      <c r="B193" s="30" t="s">
        <v>18</v>
      </c>
      <c r="C193" s="38" t="s">
        <v>52</v>
      </c>
      <c r="D193" s="38" t="s">
        <v>56</v>
      </c>
      <c r="E193" s="38" t="s">
        <v>268</v>
      </c>
      <c r="F193" s="33">
        <v>240</v>
      </c>
      <c r="G193" s="40"/>
      <c r="H193" s="40"/>
      <c r="I193" s="40"/>
    </row>
    <row r="194" spans="1:9" s="2" customFormat="1" ht="25.5" customHeight="1">
      <c r="A194" s="1"/>
      <c r="B194" s="30" t="s">
        <v>82</v>
      </c>
      <c r="C194" s="38" t="s">
        <v>52</v>
      </c>
      <c r="D194" s="38" t="s">
        <v>56</v>
      </c>
      <c r="E194" s="38" t="s">
        <v>212</v>
      </c>
      <c r="F194" s="33"/>
      <c r="G194" s="40">
        <f>G195</f>
        <v>0</v>
      </c>
      <c r="H194" s="40">
        <f t="shared" ref="H194:H195" si="76">H195</f>
        <v>0</v>
      </c>
      <c r="I194" s="40">
        <f>I195</f>
        <v>0</v>
      </c>
    </row>
    <row r="195" spans="1:9" s="2" customFormat="1" ht="25.5" customHeight="1">
      <c r="A195" s="1"/>
      <c r="B195" s="18" t="s">
        <v>109</v>
      </c>
      <c r="C195" s="10" t="s">
        <v>52</v>
      </c>
      <c r="D195" s="10" t="s">
        <v>56</v>
      </c>
      <c r="E195" s="10" t="s">
        <v>212</v>
      </c>
      <c r="F195" s="14">
        <v>200</v>
      </c>
      <c r="G195" s="40">
        <f>G196</f>
        <v>0</v>
      </c>
      <c r="H195" s="40">
        <f t="shared" si="76"/>
        <v>0</v>
      </c>
      <c r="I195" s="40">
        <f>I196</f>
        <v>0</v>
      </c>
    </row>
    <row r="196" spans="1:9" s="2" customFormat="1" ht="25.5" customHeight="1">
      <c r="A196" s="1"/>
      <c r="B196" s="18" t="s">
        <v>18</v>
      </c>
      <c r="C196" s="10" t="s">
        <v>52</v>
      </c>
      <c r="D196" s="10" t="s">
        <v>56</v>
      </c>
      <c r="E196" s="10" t="s">
        <v>212</v>
      </c>
      <c r="F196" s="14">
        <v>240</v>
      </c>
      <c r="G196" s="15"/>
      <c r="H196" s="15"/>
      <c r="I196" s="15"/>
    </row>
    <row r="197" spans="1:9" s="2" customFormat="1" ht="24">
      <c r="A197" s="1"/>
      <c r="B197" s="18" t="s">
        <v>82</v>
      </c>
      <c r="C197" s="38" t="s">
        <v>52</v>
      </c>
      <c r="D197" s="38" t="s">
        <v>56</v>
      </c>
      <c r="E197" s="38" t="s">
        <v>212</v>
      </c>
      <c r="F197" s="14"/>
      <c r="G197" s="40">
        <f>G198+G200</f>
        <v>3820</v>
      </c>
      <c r="H197" s="40">
        <f t="shared" ref="H197" si="77">H198+H200</f>
        <v>510</v>
      </c>
      <c r="I197" s="40">
        <f>I198+I200</f>
        <v>4330</v>
      </c>
    </row>
    <row r="198" spans="1:9" s="2" customFormat="1" ht="24">
      <c r="A198" s="1"/>
      <c r="B198" s="18" t="s">
        <v>109</v>
      </c>
      <c r="C198" s="10" t="s">
        <v>52</v>
      </c>
      <c r="D198" s="10" t="s">
        <v>56</v>
      </c>
      <c r="E198" s="10" t="s">
        <v>212</v>
      </c>
      <c r="F198" s="14">
        <v>200</v>
      </c>
      <c r="G198" s="15">
        <f>G199</f>
        <v>2500</v>
      </c>
      <c r="H198" s="15">
        <f t="shared" ref="H198" si="78">H199</f>
        <v>830</v>
      </c>
      <c r="I198" s="15">
        <f>I199</f>
        <v>3330</v>
      </c>
    </row>
    <row r="199" spans="1:9" s="2" customFormat="1" ht="24">
      <c r="A199" s="1"/>
      <c r="B199" s="30" t="s">
        <v>18</v>
      </c>
      <c r="C199" s="32" t="s">
        <v>52</v>
      </c>
      <c r="D199" s="32" t="s">
        <v>56</v>
      </c>
      <c r="E199" s="32" t="s">
        <v>212</v>
      </c>
      <c r="F199" s="33">
        <v>240</v>
      </c>
      <c r="G199" s="34">
        <v>2500</v>
      </c>
      <c r="H199" s="34">
        <v>830</v>
      </c>
      <c r="I199" s="34">
        <f>G199+H199</f>
        <v>3330</v>
      </c>
    </row>
    <row r="200" spans="1:9">
      <c r="A200" s="1"/>
      <c r="B200" s="18" t="s">
        <v>20</v>
      </c>
      <c r="C200" s="10" t="s">
        <v>52</v>
      </c>
      <c r="D200" s="10" t="s">
        <v>56</v>
      </c>
      <c r="E200" s="10" t="s">
        <v>212</v>
      </c>
      <c r="F200" s="14">
        <v>800</v>
      </c>
      <c r="G200" s="15">
        <f>G201</f>
        <v>1320</v>
      </c>
      <c r="H200" s="15">
        <f t="shared" ref="H200" si="79">H201</f>
        <v>-320</v>
      </c>
      <c r="I200" s="15">
        <f>I201</f>
        <v>1000</v>
      </c>
    </row>
    <row r="201" spans="1:9" ht="36">
      <c r="A201" s="1"/>
      <c r="B201" s="18" t="s">
        <v>110</v>
      </c>
      <c r="C201" s="10" t="s">
        <v>52</v>
      </c>
      <c r="D201" s="10" t="s">
        <v>56</v>
      </c>
      <c r="E201" s="10" t="s">
        <v>212</v>
      </c>
      <c r="F201" s="14">
        <v>810</v>
      </c>
      <c r="G201" s="15">
        <v>1320</v>
      </c>
      <c r="H201" s="15">
        <v>-320</v>
      </c>
      <c r="I201" s="15">
        <f>G201+H201</f>
        <v>1000</v>
      </c>
    </row>
    <row r="202" spans="1:9" ht="48">
      <c r="A202" s="1"/>
      <c r="B202" s="18" t="s">
        <v>80</v>
      </c>
      <c r="C202" s="10" t="s">
        <v>52</v>
      </c>
      <c r="D202" s="10" t="s">
        <v>56</v>
      </c>
      <c r="E202" s="10" t="s">
        <v>212</v>
      </c>
      <c r="F202" s="14"/>
      <c r="G202" s="15">
        <f>G203</f>
        <v>4344.3999999999996</v>
      </c>
      <c r="H202" s="15">
        <f t="shared" ref="H202:H203" si="80">H203</f>
        <v>0</v>
      </c>
      <c r="I202" s="15">
        <f>I203</f>
        <v>4344.3999999999996</v>
      </c>
    </row>
    <row r="203" spans="1:9">
      <c r="A203" s="1"/>
      <c r="B203" s="17" t="s">
        <v>67</v>
      </c>
      <c r="C203" s="10" t="s">
        <v>52</v>
      </c>
      <c r="D203" s="10" t="s">
        <v>56</v>
      </c>
      <c r="E203" s="10" t="s">
        <v>257</v>
      </c>
      <c r="F203" s="14">
        <v>500</v>
      </c>
      <c r="G203" s="15">
        <f>G204</f>
        <v>4344.3999999999996</v>
      </c>
      <c r="H203" s="15">
        <f t="shared" si="80"/>
        <v>0</v>
      </c>
      <c r="I203" s="15">
        <f>I204</f>
        <v>4344.3999999999996</v>
      </c>
    </row>
    <row r="204" spans="1:9">
      <c r="A204" s="1"/>
      <c r="B204" s="18" t="s">
        <v>68</v>
      </c>
      <c r="C204" s="10" t="s">
        <v>52</v>
      </c>
      <c r="D204" s="10" t="s">
        <v>56</v>
      </c>
      <c r="E204" s="10" t="s">
        <v>257</v>
      </c>
      <c r="F204" s="14">
        <v>540</v>
      </c>
      <c r="G204" s="15">
        <v>4344.3999999999996</v>
      </c>
      <c r="H204" s="15"/>
      <c r="I204" s="15">
        <v>4344.3999999999996</v>
      </c>
    </row>
    <row r="205" spans="1:9" ht="60">
      <c r="A205" s="1"/>
      <c r="B205" s="18" t="s">
        <v>211</v>
      </c>
      <c r="C205" s="10" t="s">
        <v>52</v>
      </c>
      <c r="D205" s="10" t="s">
        <v>56</v>
      </c>
      <c r="E205" s="10" t="s">
        <v>210</v>
      </c>
      <c r="F205" s="14"/>
      <c r="G205" s="15">
        <f>G206</f>
        <v>733.3</v>
      </c>
      <c r="H205" s="15">
        <f t="shared" ref="H205:H206" si="81">H206</f>
        <v>0</v>
      </c>
      <c r="I205" s="15">
        <f>I206</f>
        <v>733.3</v>
      </c>
    </row>
    <row r="206" spans="1:9">
      <c r="A206" s="1"/>
      <c r="B206" s="17" t="s">
        <v>67</v>
      </c>
      <c r="C206" s="10" t="s">
        <v>52</v>
      </c>
      <c r="D206" s="10" t="s">
        <v>56</v>
      </c>
      <c r="E206" s="10" t="s">
        <v>210</v>
      </c>
      <c r="F206" s="14">
        <v>500</v>
      </c>
      <c r="G206" s="15">
        <f>G207</f>
        <v>733.3</v>
      </c>
      <c r="H206" s="15">
        <f t="shared" si="81"/>
        <v>0</v>
      </c>
      <c r="I206" s="15">
        <f>I207</f>
        <v>733.3</v>
      </c>
    </row>
    <row r="207" spans="1:9">
      <c r="A207" s="1"/>
      <c r="B207" s="18" t="s">
        <v>68</v>
      </c>
      <c r="C207" s="10" t="s">
        <v>52</v>
      </c>
      <c r="D207" s="10" t="s">
        <v>56</v>
      </c>
      <c r="E207" s="10" t="s">
        <v>210</v>
      </c>
      <c r="F207" s="14">
        <v>540</v>
      </c>
      <c r="G207" s="15">
        <v>733.3</v>
      </c>
      <c r="H207" s="15"/>
      <c r="I207" s="15">
        <v>733.3</v>
      </c>
    </row>
    <row r="208" spans="1:9" ht="49.5" customHeight="1">
      <c r="A208" s="1"/>
      <c r="B208" s="18" t="s">
        <v>139</v>
      </c>
      <c r="C208" s="10" t="s">
        <v>52</v>
      </c>
      <c r="D208" s="10" t="s">
        <v>56</v>
      </c>
      <c r="E208" s="10" t="s">
        <v>209</v>
      </c>
      <c r="F208" s="14"/>
      <c r="G208" s="15">
        <f>G209</f>
        <v>6599.7</v>
      </c>
      <c r="H208" s="15">
        <f t="shared" ref="H208:H209" si="82">H209</f>
        <v>0</v>
      </c>
      <c r="I208" s="15">
        <f>I209</f>
        <v>6599.7</v>
      </c>
    </row>
    <row r="209" spans="1:9">
      <c r="A209" s="1"/>
      <c r="B209" s="17" t="s">
        <v>67</v>
      </c>
      <c r="C209" s="10" t="s">
        <v>52</v>
      </c>
      <c r="D209" s="10" t="s">
        <v>56</v>
      </c>
      <c r="E209" s="10" t="s">
        <v>209</v>
      </c>
      <c r="F209" s="14">
        <v>500</v>
      </c>
      <c r="G209" s="15">
        <f>G210</f>
        <v>6599.7</v>
      </c>
      <c r="H209" s="15">
        <f t="shared" si="82"/>
        <v>0</v>
      </c>
      <c r="I209" s="15">
        <f>I210</f>
        <v>6599.7</v>
      </c>
    </row>
    <row r="210" spans="1:9">
      <c r="A210" s="1"/>
      <c r="B210" s="18" t="s">
        <v>68</v>
      </c>
      <c r="C210" s="10" t="s">
        <v>52</v>
      </c>
      <c r="D210" s="10" t="s">
        <v>56</v>
      </c>
      <c r="E210" s="10" t="s">
        <v>209</v>
      </c>
      <c r="F210" s="14">
        <v>540</v>
      </c>
      <c r="G210" s="15">
        <v>6599.7</v>
      </c>
      <c r="H210" s="15"/>
      <c r="I210" s="15">
        <v>6599.7</v>
      </c>
    </row>
    <row r="211" spans="1:9">
      <c r="A211" s="1"/>
      <c r="B211" s="20" t="s">
        <v>57</v>
      </c>
      <c r="C211" s="10" t="s">
        <v>52</v>
      </c>
      <c r="D211" s="10" t="s">
        <v>58</v>
      </c>
      <c r="E211" s="21"/>
      <c r="F211" s="14"/>
      <c r="G211" s="15">
        <f>G212+G230</f>
        <v>4120.3</v>
      </c>
      <c r="H211" s="15">
        <f t="shared" ref="H211" si="83">H212+H230</f>
        <v>500</v>
      </c>
      <c r="I211" s="15">
        <f>I212+I230</f>
        <v>4620.3</v>
      </c>
    </row>
    <row r="212" spans="1:9" ht="24">
      <c r="A212" s="58" t="s">
        <v>9</v>
      </c>
      <c r="B212" s="25" t="s">
        <v>135</v>
      </c>
      <c r="C212" s="10" t="s">
        <v>52</v>
      </c>
      <c r="D212" s="10" t="s">
        <v>58</v>
      </c>
      <c r="E212" s="10" t="s">
        <v>213</v>
      </c>
      <c r="F212" s="14"/>
      <c r="G212" s="15">
        <f>G213+G217+G226</f>
        <v>4117.3</v>
      </c>
      <c r="H212" s="15">
        <f t="shared" ref="H212" si="84">H213+H217+H226</f>
        <v>0</v>
      </c>
      <c r="I212" s="15">
        <f>I213+I217+I226</f>
        <v>4117.3</v>
      </c>
    </row>
    <row r="213" spans="1:9" ht="24">
      <c r="A213" s="58"/>
      <c r="B213" s="17" t="s">
        <v>99</v>
      </c>
      <c r="C213" s="10" t="s">
        <v>52</v>
      </c>
      <c r="D213" s="10" t="s">
        <v>58</v>
      </c>
      <c r="E213" s="10" t="s">
        <v>214</v>
      </c>
      <c r="F213" s="14"/>
      <c r="G213" s="15">
        <f>G214</f>
        <v>150</v>
      </c>
      <c r="H213" s="15">
        <f t="shared" ref="H213:H214" si="85">H214</f>
        <v>0</v>
      </c>
      <c r="I213" s="15">
        <f>I214</f>
        <v>150</v>
      </c>
    </row>
    <row r="214" spans="1:9" ht="24">
      <c r="A214" s="1"/>
      <c r="B214" s="17" t="s">
        <v>82</v>
      </c>
      <c r="C214" s="10" t="s">
        <v>52</v>
      </c>
      <c r="D214" s="10" t="s">
        <v>58</v>
      </c>
      <c r="E214" s="10" t="s">
        <v>215</v>
      </c>
      <c r="F214" s="14"/>
      <c r="G214" s="15">
        <f>G215</f>
        <v>150</v>
      </c>
      <c r="H214" s="15">
        <f t="shared" si="85"/>
        <v>0</v>
      </c>
      <c r="I214" s="15">
        <f>I215</f>
        <v>150</v>
      </c>
    </row>
    <row r="215" spans="1:9" ht="24">
      <c r="A215" s="1"/>
      <c r="B215" s="18" t="s">
        <v>109</v>
      </c>
      <c r="C215" s="10" t="s">
        <v>52</v>
      </c>
      <c r="D215" s="10" t="s">
        <v>58</v>
      </c>
      <c r="E215" s="10" t="s">
        <v>215</v>
      </c>
      <c r="F215" s="14">
        <v>200</v>
      </c>
      <c r="G215" s="15">
        <f t="shared" ref="G215:I215" si="86">G216</f>
        <v>150</v>
      </c>
      <c r="H215" s="15">
        <f t="shared" si="86"/>
        <v>0</v>
      </c>
      <c r="I215" s="15">
        <f t="shared" si="86"/>
        <v>150</v>
      </c>
    </row>
    <row r="216" spans="1:9" ht="24">
      <c r="A216" s="50"/>
      <c r="B216" s="18" t="s">
        <v>18</v>
      </c>
      <c r="C216" s="10" t="s">
        <v>52</v>
      </c>
      <c r="D216" s="10" t="s">
        <v>58</v>
      </c>
      <c r="E216" s="10" t="s">
        <v>215</v>
      </c>
      <c r="F216" s="14">
        <v>240</v>
      </c>
      <c r="G216" s="15">
        <v>150</v>
      </c>
      <c r="H216" s="15"/>
      <c r="I216" s="15">
        <f>G216+H216</f>
        <v>150</v>
      </c>
    </row>
    <row r="217" spans="1:9" s="2" customFormat="1" ht="24">
      <c r="A217" s="3"/>
      <c r="B217" s="49" t="s">
        <v>262</v>
      </c>
      <c r="C217" s="38" t="s">
        <v>52</v>
      </c>
      <c r="D217" s="38" t="s">
        <v>58</v>
      </c>
      <c r="E217" s="38" t="s">
        <v>216</v>
      </c>
      <c r="F217" s="39"/>
      <c r="G217" s="40">
        <f>G218+G221</f>
        <v>0</v>
      </c>
      <c r="H217" s="40">
        <f t="shared" ref="H217" si="87">H218+H221</f>
        <v>0</v>
      </c>
      <c r="I217" s="40">
        <f>I218+I221</f>
        <v>0</v>
      </c>
    </row>
    <row r="218" spans="1:9" s="2" customFormat="1" ht="21.75" customHeight="1">
      <c r="A218" s="3"/>
      <c r="B218" s="49" t="s">
        <v>261</v>
      </c>
      <c r="C218" s="38" t="s">
        <v>52</v>
      </c>
      <c r="D218" s="38" t="s">
        <v>58</v>
      </c>
      <c r="E218" s="38" t="s">
        <v>263</v>
      </c>
      <c r="F218" s="39"/>
      <c r="G218" s="40">
        <f>G219</f>
        <v>0</v>
      </c>
      <c r="H218" s="40">
        <f t="shared" ref="H218:H219" si="88">H219</f>
        <v>0</v>
      </c>
      <c r="I218" s="40">
        <f>I219</f>
        <v>0</v>
      </c>
    </row>
    <row r="219" spans="1:9" s="2" customFormat="1" ht="24">
      <c r="A219" s="3"/>
      <c r="B219" s="18" t="s">
        <v>109</v>
      </c>
      <c r="C219" s="38" t="s">
        <v>52</v>
      </c>
      <c r="D219" s="38" t="s">
        <v>58</v>
      </c>
      <c r="E219" s="38" t="s">
        <v>263</v>
      </c>
      <c r="F219" s="39">
        <v>200</v>
      </c>
      <c r="G219" s="40">
        <f>G220</f>
        <v>0</v>
      </c>
      <c r="H219" s="40">
        <f t="shared" si="88"/>
        <v>0</v>
      </c>
      <c r="I219" s="40">
        <f>I220</f>
        <v>0</v>
      </c>
    </row>
    <row r="220" spans="1:9" s="2" customFormat="1" ht="24">
      <c r="A220" s="3"/>
      <c r="B220" s="30" t="s">
        <v>18</v>
      </c>
      <c r="C220" s="38" t="s">
        <v>52</v>
      </c>
      <c r="D220" s="38" t="s">
        <v>58</v>
      </c>
      <c r="E220" s="38" t="s">
        <v>263</v>
      </c>
      <c r="F220" s="39">
        <v>240</v>
      </c>
      <c r="G220" s="40"/>
      <c r="H220" s="40"/>
      <c r="I220" s="40"/>
    </row>
    <row r="221" spans="1:9" s="2" customFormat="1" ht="24">
      <c r="A221" s="3"/>
      <c r="B221" s="17" t="s">
        <v>82</v>
      </c>
      <c r="C221" s="10" t="s">
        <v>52</v>
      </c>
      <c r="D221" s="10" t="s">
        <v>58</v>
      </c>
      <c r="E221" s="10" t="s">
        <v>217</v>
      </c>
      <c r="F221" s="14"/>
      <c r="G221" s="15">
        <f>G222+G224</f>
        <v>0</v>
      </c>
      <c r="H221" s="15">
        <f t="shared" ref="H221" si="89">H222+H224</f>
        <v>0</v>
      </c>
      <c r="I221" s="15">
        <f>I222+I224</f>
        <v>0</v>
      </c>
    </row>
    <row r="222" spans="1:9" s="2" customFormat="1" ht="24">
      <c r="A222" s="3"/>
      <c r="B222" s="18" t="s">
        <v>109</v>
      </c>
      <c r="C222" s="10" t="s">
        <v>52</v>
      </c>
      <c r="D222" s="10" t="s">
        <v>58</v>
      </c>
      <c r="E222" s="10" t="s">
        <v>217</v>
      </c>
      <c r="F222" s="14">
        <v>200</v>
      </c>
      <c r="G222" s="15">
        <f>G223</f>
        <v>0</v>
      </c>
      <c r="H222" s="15">
        <f t="shared" ref="H222" si="90">H223</f>
        <v>0</v>
      </c>
      <c r="I222" s="15">
        <f>I223</f>
        <v>0</v>
      </c>
    </row>
    <row r="223" spans="1:9" s="2" customFormat="1" ht="24">
      <c r="A223" s="3"/>
      <c r="B223" s="30" t="s">
        <v>18</v>
      </c>
      <c r="C223" s="32" t="s">
        <v>52</v>
      </c>
      <c r="D223" s="32" t="s">
        <v>58</v>
      </c>
      <c r="E223" s="32" t="s">
        <v>217</v>
      </c>
      <c r="F223" s="33">
        <v>240</v>
      </c>
      <c r="G223" s="34"/>
      <c r="H223" s="34"/>
      <c r="I223" s="34"/>
    </row>
    <row r="224" spans="1:9" s="2" customFormat="1">
      <c r="A224" s="3"/>
      <c r="B224" s="30" t="s">
        <v>20</v>
      </c>
      <c r="C224" s="32" t="s">
        <v>52</v>
      </c>
      <c r="D224" s="32" t="s">
        <v>58</v>
      </c>
      <c r="E224" s="32" t="s">
        <v>217</v>
      </c>
      <c r="F224" s="33">
        <v>800</v>
      </c>
      <c r="G224" s="34">
        <f>G225</f>
        <v>0</v>
      </c>
      <c r="H224" s="34">
        <f t="shared" ref="H224" si="91">H225</f>
        <v>0</v>
      </c>
      <c r="I224" s="34">
        <f>I225</f>
        <v>0</v>
      </c>
    </row>
    <row r="225" spans="1:9" s="2" customFormat="1" ht="36">
      <c r="A225" s="3"/>
      <c r="B225" s="30" t="s">
        <v>110</v>
      </c>
      <c r="C225" s="32" t="s">
        <v>52</v>
      </c>
      <c r="D225" s="32" t="s">
        <v>58</v>
      </c>
      <c r="E225" s="32" t="s">
        <v>217</v>
      </c>
      <c r="F225" s="33">
        <v>810</v>
      </c>
      <c r="G225" s="34">
        <v>0</v>
      </c>
      <c r="H225" s="34"/>
      <c r="I225" s="34">
        <v>0</v>
      </c>
    </row>
    <row r="226" spans="1:9" ht="24">
      <c r="B226" s="17" t="s">
        <v>100</v>
      </c>
      <c r="C226" s="10" t="s">
        <v>52</v>
      </c>
      <c r="D226" s="10" t="s">
        <v>58</v>
      </c>
      <c r="E226" s="22" t="s">
        <v>218</v>
      </c>
      <c r="F226" s="14"/>
      <c r="G226" s="15">
        <f>G227</f>
        <v>3967.3</v>
      </c>
      <c r="H226" s="15">
        <f t="shared" ref="H226:H228" si="92">H227</f>
        <v>0</v>
      </c>
      <c r="I226" s="15">
        <f>I227</f>
        <v>3967.3</v>
      </c>
    </row>
    <row r="227" spans="1:9" ht="24">
      <c r="B227" s="17" t="s">
        <v>82</v>
      </c>
      <c r="C227" s="10" t="s">
        <v>52</v>
      </c>
      <c r="D227" s="10" t="s">
        <v>58</v>
      </c>
      <c r="E227" s="22" t="s">
        <v>219</v>
      </c>
      <c r="F227" s="14"/>
      <c r="G227" s="15">
        <f>G228</f>
        <v>3967.3</v>
      </c>
      <c r="H227" s="15">
        <f t="shared" si="92"/>
        <v>0</v>
      </c>
      <c r="I227" s="15">
        <f>I228</f>
        <v>3967.3</v>
      </c>
    </row>
    <row r="228" spans="1:9" ht="24">
      <c r="B228" s="18" t="s">
        <v>109</v>
      </c>
      <c r="C228" s="10" t="s">
        <v>52</v>
      </c>
      <c r="D228" s="10" t="s">
        <v>58</v>
      </c>
      <c r="E228" s="22" t="s">
        <v>219</v>
      </c>
      <c r="F228" s="14">
        <v>200</v>
      </c>
      <c r="G228" s="15">
        <f>G229</f>
        <v>3967.3</v>
      </c>
      <c r="H228" s="15">
        <f t="shared" si="92"/>
        <v>0</v>
      </c>
      <c r="I228" s="15">
        <f>I229</f>
        <v>3967.3</v>
      </c>
    </row>
    <row r="229" spans="1:9" ht="24">
      <c r="B229" s="18" t="s">
        <v>18</v>
      </c>
      <c r="C229" s="10" t="s">
        <v>52</v>
      </c>
      <c r="D229" s="10" t="s">
        <v>58</v>
      </c>
      <c r="E229" s="22" t="s">
        <v>219</v>
      </c>
      <c r="F229" s="14">
        <v>240</v>
      </c>
      <c r="G229" s="15">
        <v>3967.3</v>
      </c>
      <c r="H229" s="15"/>
      <c r="I229" s="15">
        <v>3967.3</v>
      </c>
    </row>
    <row r="230" spans="1:9" s="2" customFormat="1" ht="42" customHeight="1">
      <c r="B230" s="49" t="s">
        <v>120</v>
      </c>
      <c r="C230" s="38" t="s">
        <v>52</v>
      </c>
      <c r="D230" s="38" t="s">
        <v>58</v>
      </c>
      <c r="E230" s="47" t="s">
        <v>220</v>
      </c>
      <c r="F230" s="39"/>
      <c r="G230" s="40">
        <f>G231</f>
        <v>3</v>
      </c>
      <c r="H230" s="40">
        <f t="shared" ref="H230" si="93">H231</f>
        <v>500</v>
      </c>
      <c r="I230" s="40">
        <f>I231</f>
        <v>503</v>
      </c>
    </row>
    <row r="231" spans="1:9" s="2" customFormat="1" ht="24">
      <c r="B231" s="18" t="s">
        <v>121</v>
      </c>
      <c r="C231" s="10" t="s">
        <v>52</v>
      </c>
      <c r="D231" s="10" t="s">
        <v>58</v>
      </c>
      <c r="E231" s="22" t="s">
        <v>221</v>
      </c>
      <c r="F231" s="14"/>
      <c r="G231" s="15">
        <f>G232+G242</f>
        <v>3</v>
      </c>
      <c r="H231" s="15">
        <f t="shared" ref="H231" si="94">H232+H242</f>
        <v>500</v>
      </c>
      <c r="I231" s="15">
        <f>I232+I242</f>
        <v>503</v>
      </c>
    </row>
    <row r="232" spans="1:9" s="2" customFormat="1" ht="24">
      <c r="B232" s="18" t="s">
        <v>278</v>
      </c>
      <c r="C232" s="10" t="s">
        <v>52</v>
      </c>
      <c r="D232" s="10" t="s">
        <v>58</v>
      </c>
      <c r="E232" s="22" t="s">
        <v>275</v>
      </c>
      <c r="F232" s="14"/>
      <c r="G232" s="15">
        <f>G233+G236+G239</f>
        <v>3</v>
      </c>
      <c r="H232" s="15">
        <f t="shared" ref="H232:I232" si="95">H233+H236+H239</f>
        <v>500</v>
      </c>
      <c r="I232" s="15">
        <f t="shared" si="95"/>
        <v>503</v>
      </c>
    </row>
    <row r="233" spans="1:9" ht="24">
      <c r="A233" s="1"/>
      <c r="B233" s="18" t="s">
        <v>279</v>
      </c>
      <c r="C233" s="10" t="s">
        <v>52</v>
      </c>
      <c r="D233" s="10" t="s">
        <v>58</v>
      </c>
      <c r="E233" s="10" t="s">
        <v>276</v>
      </c>
      <c r="F233" s="14"/>
      <c r="G233" s="15">
        <f>G234</f>
        <v>0</v>
      </c>
      <c r="H233" s="15">
        <f t="shared" ref="H233:H234" si="96">H234</f>
        <v>0</v>
      </c>
      <c r="I233" s="15">
        <f>I234</f>
        <v>0</v>
      </c>
    </row>
    <row r="234" spans="1:9" ht="24">
      <c r="A234" s="1"/>
      <c r="B234" s="18" t="s">
        <v>109</v>
      </c>
      <c r="C234" s="10" t="s">
        <v>52</v>
      </c>
      <c r="D234" s="10" t="s">
        <v>58</v>
      </c>
      <c r="E234" s="10" t="s">
        <v>276</v>
      </c>
      <c r="F234" s="14">
        <v>200</v>
      </c>
      <c r="G234" s="15">
        <f>G235</f>
        <v>0</v>
      </c>
      <c r="H234" s="15">
        <f t="shared" si="96"/>
        <v>0</v>
      </c>
      <c r="I234" s="15">
        <f>I235</f>
        <v>0</v>
      </c>
    </row>
    <row r="235" spans="1:9" ht="24">
      <c r="A235" s="1"/>
      <c r="B235" s="18" t="s">
        <v>18</v>
      </c>
      <c r="C235" s="10" t="s">
        <v>52</v>
      </c>
      <c r="D235" s="10" t="s">
        <v>58</v>
      </c>
      <c r="E235" s="10" t="s">
        <v>276</v>
      </c>
      <c r="F235" s="14">
        <v>240</v>
      </c>
      <c r="G235" s="15">
        <v>0</v>
      </c>
      <c r="H235" s="15"/>
      <c r="I235" s="15">
        <v>0</v>
      </c>
    </row>
    <row r="236" spans="1:9" ht="24">
      <c r="A236" s="1"/>
      <c r="B236" s="18" t="s">
        <v>280</v>
      </c>
      <c r="C236" s="10" t="s">
        <v>52</v>
      </c>
      <c r="D236" s="10" t="s">
        <v>58</v>
      </c>
      <c r="E236" s="10" t="s">
        <v>277</v>
      </c>
      <c r="F236" s="14"/>
      <c r="G236" s="15">
        <f>G237</f>
        <v>3</v>
      </c>
      <c r="H236" s="15">
        <f t="shared" ref="H236:H237" si="97">H237</f>
        <v>0</v>
      </c>
      <c r="I236" s="15">
        <f>I237</f>
        <v>3</v>
      </c>
    </row>
    <row r="237" spans="1:9" ht="24">
      <c r="A237" s="1"/>
      <c r="B237" s="18" t="s">
        <v>109</v>
      </c>
      <c r="C237" s="10" t="s">
        <v>52</v>
      </c>
      <c r="D237" s="10" t="s">
        <v>58</v>
      </c>
      <c r="E237" s="10" t="s">
        <v>277</v>
      </c>
      <c r="F237" s="14">
        <v>200</v>
      </c>
      <c r="G237" s="15">
        <f>G238</f>
        <v>3</v>
      </c>
      <c r="H237" s="15">
        <f t="shared" si="97"/>
        <v>0</v>
      </c>
      <c r="I237" s="15">
        <f>I238</f>
        <v>3</v>
      </c>
    </row>
    <row r="238" spans="1:9" ht="24">
      <c r="A238" s="1"/>
      <c r="B238" s="18" t="s">
        <v>18</v>
      </c>
      <c r="C238" s="10" t="s">
        <v>52</v>
      </c>
      <c r="D238" s="10" t="s">
        <v>58</v>
      </c>
      <c r="E238" s="10" t="s">
        <v>277</v>
      </c>
      <c r="F238" s="14">
        <v>240</v>
      </c>
      <c r="G238" s="15">
        <v>3</v>
      </c>
      <c r="H238" s="15"/>
      <c r="I238" s="15">
        <v>3</v>
      </c>
    </row>
    <row r="239" spans="1:9" ht="24">
      <c r="A239" s="1"/>
      <c r="B239" s="67" t="s">
        <v>82</v>
      </c>
      <c r="C239" s="10" t="s">
        <v>52</v>
      </c>
      <c r="D239" s="10" t="s">
        <v>58</v>
      </c>
      <c r="E239" s="10" t="s">
        <v>287</v>
      </c>
      <c r="F239" s="14"/>
      <c r="G239" s="15">
        <f>G240</f>
        <v>0</v>
      </c>
      <c r="H239" s="15">
        <f t="shared" ref="H239:H240" si="98">H240</f>
        <v>500</v>
      </c>
      <c r="I239" s="15">
        <f>I240</f>
        <v>500</v>
      </c>
    </row>
    <row r="240" spans="1:9" ht="24">
      <c r="A240" s="1"/>
      <c r="B240" s="68" t="s">
        <v>109</v>
      </c>
      <c r="C240" s="10" t="s">
        <v>52</v>
      </c>
      <c r="D240" s="10" t="s">
        <v>58</v>
      </c>
      <c r="E240" s="10" t="s">
        <v>287</v>
      </c>
      <c r="F240" s="14">
        <v>200</v>
      </c>
      <c r="G240" s="15">
        <f t="shared" ref="G240:I240" si="99">G241</f>
        <v>0</v>
      </c>
      <c r="H240" s="15">
        <f t="shared" si="99"/>
        <v>500</v>
      </c>
      <c r="I240" s="15">
        <f t="shared" si="99"/>
        <v>500</v>
      </c>
    </row>
    <row r="241" spans="1:11" ht="24">
      <c r="A241" s="50"/>
      <c r="B241" s="68" t="s">
        <v>18</v>
      </c>
      <c r="C241" s="10" t="s">
        <v>52</v>
      </c>
      <c r="D241" s="10" t="s">
        <v>58</v>
      </c>
      <c r="E241" s="10" t="s">
        <v>287</v>
      </c>
      <c r="F241" s="14">
        <v>240</v>
      </c>
      <c r="G241" s="15">
        <v>0</v>
      </c>
      <c r="H241" s="15">
        <v>500</v>
      </c>
      <c r="I241" s="15">
        <f>G241+H241</f>
        <v>500</v>
      </c>
    </row>
    <row r="242" spans="1:11" s="2" customFormat="1" ht="24">
      <c r="B242" s="18" t="s">
        <v>222</v>
      </c>
      <c r="C242" s="10" t="s">
        <v>52</v>
      </c>
      <c r="D242" s="10" t="s">
        <v>58</v>
      </c>
      <c r="E242" s="22" t="s">
        <v>223</v>
      </c>
      <c r="F242" s="14"/>
      <c r="G242" s="15">
        <f>G243</f>
        <v>0</v>
      </c>
      <c r="H242" s="15">
        <f t="shared" ref="H242:H244" si="100">H243</f>
        <v>0</v>
      </c>
      <c r="I242" s="15">
        <f>I243</f>
        <v>0</v>
      </c>
    </row>
    <row r="243" spans="1:11" s="2" customFormat="1" ht="24">
      <c r="B243" s="18" t="s">
        <v>225</v>
      </c>
      <c r="C243" s="10" t="s">
        <v>52</v>
      </c>
      <c r="D243" s="10" t="s">
        <v>58</v>
      </c>
      <c r="E243" s="22" t="s">
        <v>224</v>
      </c>
      <c r="F243" s="14"/>
      <c r="G243" s="15">
        <f>G244</f>
        <v>0</v>
      </c>
      <c r="H243" s="15">
        <f t="shared" si="100"/>
        <v>0</v>
      </c>
      <c r="I243" s="15">
        <f>I244</f>
        <v>0</v>
      </c>
    </row>
    <row r="244" spans="1:11" s="2" customFormat="1" ht="24">
      <c r="B244" s="18" t="s">
        <v>109</v>
      </c>
      <c r="C244" s="10" t="s">
        <v>52</v>
      </c>
      <c r="D244" s="10" t="s">
        <v>58</v>
      </c>
      <c r="E244" s="22" t="s">
        <v>224</v>
      </c>
      <c r="F244" s="14">
        <v>200</v>
      </c>
      <c r="G244" s="15">
        <f>G245</f>
        <v>0</v>
      </c>
      <c r="H244" s="15">
        <f t="shared" si="100"/>
        <v>0</v>
      </c>
      <c r="I244" s="15">
        <f>I245</f>
        <v>0</v>
      </c>
      <c r="K244" s="66"/>
    </row>
    <row r="245" spans="1:11" s="2" customFormat="1" ht="24">
      <c r="B245" s="18" t="s">
        <v>18</v>
      </c>
      <c r="C245" s="10" t="s">
        <v>52</v>
      </c>
      <c r="D245" s="10" t="s">
        <v>58</v>
      </c>
      <c r="E245" s="22" t="s">
        <v>224</v>
      </c>
      <c r="F245" s="14">
        <v>240</v>
      </c>
      <c r="G245" s="15"/>
      <c r="H245" s="15"/>
      <c r="I245" s="15"/>
    </row>
    <row r="246" spans="1:11" s="2" customFormat="1">
      <c r="B246" s="18" t="s">
        <v>270</v>
      </c>
      <c r="C246" s="10" t="s">
        <v>271</v>
      </c>
      <c r="D246" s="10" t="s">
        <v>32</v>
      </c>
      <c r="E246" s="22"/>
      <c r="F246" s="14"/>
      <c r="G246" s="15">
        <f>G247</f>
        <v>9.5</v>
      </c>
      <c r="H246" s="15">
        <f t="shared" ref="H246:H248" si="101">H247</f>
        <v>0</v>
      </c>
      <c r="I246" s="15">
        <f>I247</f>
        <v>9.5</v>
      </c>
    </row>
    <row r="247" spans="1:11" s="2" customFormat="1">
      <c r="B247" s="18" t="s">
        <v>272</v>
      </c>
      <c r="C247" s="10" t="s">
        <v>271</v>
      </c>
      <c r="D247" s="10" t="s">
        <v>52</v>
      </c>
      <c r="E247" s="22"/>
      <c r="F247" s="14"/>
      <c r="G247" s="15">
        <f>G248</f>
        <v>9.5</v>
      </c>
      <c r="H247" s="15">
        <f t="shared" si="101"/>
        <v>0</v>
      </c>
      <c r="I247" s="15">
        <f>I248</f>
        <v>9.5</v>
      </c>
    </row>
    <row r="248" spans="1:11" s="2" customFormat="1" ht="24">
      <c r="B248" s="18" t="s">
        <v>134</v>
      </c>
      <c r="C248" s="10" t="s">
        <v>271</v>
      </c>
      <c r="D248" s="10" t="s">
        <v>52</v>
      </c>
      <c r="E248" s="22" t="s">
        <v>202</v>
      </c>
      <c r="F248" s="14"/>
      <c r="G248" s="15">
        <f>G249</f>
        <v>9.5</v>
      </c>
      <c r="H248" s="15">
        <f t="shared" si="101"/>
        <v>0</v>
      </c>
      <c r="I248" s="15">
        <f>I249</f>
        <v>9.5</v>
      </c>
    </row>
    <row r="249" spans="1:11" s="2" customFormat="1" ht="24">
      <c r="B249" s="18" t="s">
        <v>54</v>
      </c>
      <c r="C249" s="10" t="s">
        <v>271</v>
      </c>
      <c r="D249" s="10" t="s">
        <v>52</v>
      </c>
      <c r="E249" s="22" t="s">
        <v>207</v>
      </c>
      <c r="F249" s="14"/>
      <c r="G249" s="15">
        <f>G250+G256+G253</f>
        <v>9.5</v>
      </c>
      <c r="H249" s="15">
        <f t="shared" ref="H249" si="102">H250+H256+H253</f>
        <v>0</v>
      </c>
      <c r="I249" s="15">
        <f>I250+I256+I253</f>
        <v>9.5</v>
      </c>
    </row>
    <row r="250" spans="1:11" s="2" customFormat="1" ht="36">
      <c r="B250" s="46" t="s">
        <v>267</v>
      </c>
      <c r="C250" s="10" t="s">
        <v>271</v>
      </c>
      <c r="D250" s="10" t="s">
        <v>52</v>
      </c>
      <c r="E250" s="22" t="s">
        <v>268</v>
      </c>
      <c r="F250" s="14"/>
      <c r="G250" s="15">
        <f>G251</f>
        <v>9.5</v>
      </c>
      <c r="H250" s="15">
        <f t="shared" ref="H250:H251" si="103">H251</f>
        <v>0</v>
      </c>
      <c r="I250" s="15">
        <f>I251</f>
        <v>9.5</v>
      </c>
    </row>
    <row r="251" spans="1:11" s="2" customFormat="1" ht="24">
      <c r="B251" s="18" t="s">
        <v>109</v>
      </c>
      <c r="C251" s="10" t="s">
        <v>271</v>
      </c>
      <c r="D251" s="10" t="s">
        <v>52</v>
      </c>
      <c r="E251" s="22" t="s">
        <v>268</v>
      </c>
      <c r="F251" s="14">
        <v>200</v>
      </c>
      <c r="G251" s="15">
        <f>G252</f>
        <v>9.5</v>
      </c>
      <c r="H251" s="15">
        <f t="shared" si="103"/>
        <v>0</v>
      </c>
      <c r="I251" s="15">
        <f>I252</f>
        <v>9.5</v>
      </c>
    </row>
    <row r="252" spans="1:11" s="2" customFormat="1" ht="24">
      <c r="B252" s="18" t="s">
        <v>18</v>
      </c>
      <c r="C252" s="10" t="s">
        <v>271</v>
      </c>
      <c r="D252" s="10" t="s">
        <v>52</v>
      </c>
      <c r="E252" s="22" t="s">
        <v>268</v>
      </c>
      <c r="F252" s="14">
        <v>240</v>
      </c>
      <c r="G252" s="15">
        <v>9.5</v>
      </c>
      <c r="H252" s="15"/>
      <c r="I252" s="15">
        <v>9.5</v>
      </c>
    </row>
    <row r="253" spans="1:11" s="2" customFormat="1" ht="48">
      <c r="B253" s="30" t="s">
        <v>80</v>
      </c>
      <c r="C253" s="38" t="s">
        <v>271</v>
      </c>
      <c r="D253" s="38" t="s">
        <v>52</v>
      </c>
      <c r="E253" s="47" t="s">
        <v>257</v>
      </c>
      <c r="F253" s="33"/>
      <c r="G253" s="40">
        <f>G254</f>
        <v>0</v>
      </c>
      <c r="H253" s="40">
        <f t="shared" ref="H253:H254" si="104">H254</f>
        <v>0</v>
      </c>
      <c r="I253" s="40">
        <f>I254</f>
        <v>0</v>
      </c>
    </row>
    <row r="254" spans="1:11" s="2" customFormat="1">
      <c r="B254" s="30" t="s">
        <v>67</v>
      </c>
      <c r="C254" s="38" t="s">
        <v>271</v>
      </c>
      <c r="D254" s="38" t="s">
        <v>52</v>
      </c>
      <c r="E254" s="47" t="s">
        <v>257</v>
      </c>
      <c r="F254" s="33">
        <v>500</v>
      </c>
      <c r="G254" s="40">
        <f>G255</f>
        <v>0</v>
      </c>
      <c r="H254" s="40">
        <f t="shared" si="104"/>
        <v>0</v>
      </c>
      <c r="I254" s="40">
        <f>I255</f>
        <v>0</v>
      </c>
    </row>
    <row r="255" spans="1:11" s="2" customFormat="1">
      <c r="B255" s="30" t="s">
        <v>68</v>
      </c>
      <c r="C255" s="38" t="s">
        <v>271</v>
      </c>
      <c r="D255" s="38" t="s">
        <v>52</v>
      </c>
      <c r="E255" s="47" t="s">
        <v>257</v>
      </c>
      <c r="F255" s="33">
        <v>540</v>
      </c>
      <c r="G255" s="40">
        <v>0</v>
      </c>
      <c r="H255" s="40"/>
      <c r="I255" s="40">
        <v>0</v>
      </c>
    </row>
    <row r="256" spans="1:11" s="2" customFormat="1" ht="24">
      <c r="B256" s="30" t="s">
        <v>82</v>
      </c>
      <c r="C256" s="38" t="s">
        <v>271</v>
      </c>
      <c r="D256" s="38" t="s">
        <v>52</v>
      </c>
      <c r="E256" s="38" t="s">
        <v>212</v>
      </c>
      <c r="F256" s="33"/>
      <c r="G256" s="40">
        <f>G257</f>
        <v>0</v>
      </c>
      <c r="H256" s="40">
        <f t="shared" ref="H256:H257" si="105">H257</f>
        <v>0</v>
      </c>
      <c r="I256" s="40">
        <f>I257</f>
        <v>0</v>
      </c>
    </row>
    <row r="257" spans="2:9" s="2" customFormat="1" ht="24">
      <c r="B257" s="18" t="s">
        <v>109</v>
      </c>
      <c r="C257" s="10" t="s">
        <v>271</v>
      </c>
      <c r="D257" s="10" t="s">
        <v>52</v>
      </c>
      <c r="E257" s="10" t="s">
        <v>212</v>
      </c>
      <c r="F257" s="14">
        <v>200</v>
      </c>
      <c r="G257" s="40">
        <f>G258</f>
        <v>0</v>
      </c>
      <c r="H257" s="40">
        <f t="shared" si="105"/>
        <v>0</v>
      </c>
      <c r="I257" s="40">
        <f>I258</f>
        <v>0</v>
      </c>
    </row>
    <row r="258" spans="2:9" s="2" customFormat="1" ht="24">
      <c r="B258" s="18" t="s">
        <v>18</v>
      </c>
      <c r="C258" s="10" t="s">
        <v>271</v>
      </c>
      <c r="D258" s="10" t="s">
        <v>52</v>
      </c>
      <c r="E258" s="10" t="s">
        <v>212</v>
      </c>
      <c r="F258" s="14">
        <v>240</v>
      </c>
      <c r="G258" s="15">
        <v>0</v>
      </c>
      <c r="H258" s="15"/>
      <c r="I258" s="15">
        <v>0</v>
      </c>
    </row>
    <row r="259" spans="2:9">
      <c r="B259" s="18" t="s">
        <v>252</v>
      </c>
      <c r="C259" s="10" t="s">
        <v>44</v>
      </c>
      <c r="D259" s="10" t="s">
        <v>32</v>
      </c>
      <c r="E259" s="10"/>
      <c r="F259" s="14"/>
      <c r="G259" s="15">
        <f>G260</f>
        <v>22992.1</v>
      </c>
      <c r="H259" s="15">
        <f t="shared" ref="H259" si="106">H260</f>
        <v>202.9</v>
      </c>
      <c r="I259" s="15">
        <f>I260</f>
        <v>23195</v>
      </c>
    </row>
    <row r="260" spans="2:9">
      <c r="B260" s="18" t="s">
        <v>59</v>
      </c>
      <c r="C260" s="10" t="s">
        <v>44</v>
      </c>
      <c r="D260" s="10" t="s">
        <v>41</v>
      </c>
      <c r="E260" s="10"/>
      <c r="F260" s="14"/>
      <c r="G260" s="15">
        <f>G261+G301</f>
        <v>22992.1</v>
      </c>
      <c r="H260" s="15">
        <f t="shared" ref="H260" si="107">H261+H301</f>
        <v>202.9</v>
      </c>
      <c r="I260" s="15">
        <f>I261+I301</f>
        <v>23195</v>
      </c>
    </row>
    <row r="261" spans="2:9" ht="24">
      <c r="B261" s="20" t="s">
        <v>136</v>
      </c>
      <c r="C261" s="10" t="s">
        <v>44</v>
      </c>
      <c r="D261" s="10" t="s">
        <v>41</v>
      </c>
      <c r="E261" s="38" t="s">
        <v>226</v>
      </c>
      <c r="F261" s="14"/>
      <c r="G261" s="15">
        <f>G262+G288</f>
        <v>22927.1</v>
      </c>
      <c r="H261" s="15">
        <f t="shared" ref="H261" si="108">H262+H288</f>
        <v>202.9</v>
      </c>
      <c r="I261" s="15">
        <f>I262+I288</f>
        <v>23130</v>
      </c>
    </row>
    <row r="262" spans="2:9" ht="36">
      <c r="B262" s="17" t="s">
        <v>101</v>
      </c>
      <c r="C262" s="10" t="s">
        <v>44</v>
      </c>
      <c r="D262" s="10" t="s">
        <v>41</v>
      </c>
      <c r="E262" s="38" t="s">
        <v>227</v>
      </c>
      <c r="F262" s="14"/>
      <c r="G262" s="15">
        <f>G263+G282</f>
        <v>9146.7999999999993</v>
      </c>
      <c r="H262" s="15">
        <f t="shared" ref="H262" si="109">H263+H282</f>
        <v>0</v>
      </c>
      <c r="I262" s="15">
        <f>I263+I282</f>
        <v>9146.7999999999993</v>
      </c>
    </row>
    <row r="263" spans="2:9">
      <c r="B263" s="17" t="s">
        <v>102</v>
      </c>
      <c r="C263" s="10" t="s">
        <v>44</v>
      </c>
      <c r="D263" s="10" t="s">
        <v>41</v>
      </c>
      <c r="E263" s="38" t="s">
        <v>228</v>
      </c>
      <c r="F263" s="14"/>
      <c r="G263" s="15">
        <f>G264+G267+G270+G275</f>
        <v>7573.5</v>
      </c>
      <c r="H263" s="15">
        <f t="shared" ref="H263" si="110">H264+H267+H270+H275</f>
        <v>0</v>
      </c>
      <c r="I263" s="15">
        <f>I264+I267+I270+I275</f>
        <v>7573.5</v>
      </c>
    </row>
    <row r="264" spans="2:9" s="2" customFormat="1" ht="36">
      <c r="B264" s="46" t="s">
        <v>103</v>
      </c>
      <c r="C264" s="38" t="s">
        <v>44</v>
      </c>
      <c r="D264" s="38" t="s">
        <v>41</v>
      </c>
      <c r="E264" s="38"/>
      <c r="F264" s="39"/>
      <c r="G264" s="40">
        <f>G265</f>
        <v>0</v>
      </c>
      <c r="H264" s="40">
        <f t="shared" ref="H264" si="111">H265</f>
        <v>0</v>
      </c>
      <c r="I264" s="40">
        <f>I265</f>
        <v>0</v>
      </c>
    </row>
    <row r="265" spans="2:9" s="2" customFormat="1" ht="24">
      <c r="B265" s="18" t="s">
        <v>109</v>
      </c>
      <c r="C265" s="10" t="s">
        <v>44</v>
      </c>
      <c r="D265" s="10" t="s">
        <v>41</v>
      </c>
      <c r="E265" s="10"/>
      <c r="F265" s="14">
        <v>200</v>
      </c>
      <c r="G265" s="15">
        <f t="shared" ref="G265:I265" si="112">G266</f>
        <v>0</v>
      </c>
      <c r="H265" s="15">
        <f t="shared" si="112"/>
        <v>0</v>
      </c>
      <c r="I265" s="15">
        <f t="shared" si="112"/>
        <v>0</v>
      </c>
    </row>
    <row r="266" spans="2:9" s="2" customFormat="1" ht="24">
      <c r="B266" s="18" t="s">
        <v>18</v>
      </c>
      <c r="C266" s="10" t="s">
        <v>44</v>
      </c>
      <c r="D266" s="10" t="s">
        <v>41</v>
      </c>
      <c r="E266" s="10"/>
      <c r="F266" s="14">
        <v>240</v>
      </c>
      <c r="G266" s="15"/>
      <c r="H266" s="15"/>
      <c r="I266" s="15"/>
    </row>
    <row r="267" spans="2:9" s="2" customFormat="1" ht="24">
      <c r="B267" s="17" t="s">
        <v>60</v>
      </c>
      <c r="C267" s="10" t="s">
        <v>44</v>
      </c>
      <c r="D267" s="10" t="s">
        <v>41</v>
      </c>
      <c r="E267" s="10"/>
      <c r="F267" s="14"/>
      <c r="G267" s="15">
        <f t="shared" ref="G267:I268" si="113">G268</f>
        <v>0</v>
      </c>
      <c r="H267" s="15">
        <f t="shared" si="113"/>
        <v>0</v>
      </c>
      <c r="I267" s="15">
        <f t="shared" si="113"/>
        <v>0</v>
      </c>
    </row>
    <row r="268" spans="2:9" s="2" customFormat="1" ht="24">
      <c r="B268" s="18" t="s">
        <v>109</v>
      </c>
      <c r="C268" s="10" t="s">
        <v>44</v>
      </c>
      <c r="D268" s="10" t="s">
        <v>41</v>
      </c>
      <c r="E268" s="10"/>
      <c r="F268" s="14">
        <v>200</v>
      </c>
      <c r="G268" s="15">
        <f t="shared" si="113"/>
        <v>0</v>
      </c>
      <c r="H268" s="15">
        <f t="shared" si="113"/>
        <v>0</v>
      </c>
      <c r="I268" s="15">
        <f t="shared" si="113"/>
        <v>0</v>
      </c>
    </row>
    <row r="269" spans="2:9" s="2" customFormat="1" ht="24">
      <c r="B269" s="18" t="s">
        <v>18</v>
      </c>
      <c r="C269" s="10" t="s">
        <v>44</v>
      </c>
      <c r="D269" s="10" t="s">
        <v>41</v>
      </c>
      <c r="E269" s="10"/>
      <c r="F269" s="14">
        <v>240</v>
      </c>
      <c r="G269" s="15"/>
      <c r="H269" s="15"/>
      <c r="I269" s="15"/>
    </row>
    <row r="270" spans="2:9" ht="24">
      <c r="B270" s="17" t="s">
        <v>104</v>
      </c>
      <c r="C270" s="10" t="s">
        <v>44</v>
      </c>
      <c r="D270" s="10" t="s">
        <v>41</v>
      </c>
      <c r="E270" s="10" t="s">
        <v>229</v>
      </c>
      <c r="F270" s="14"/>
      <c r="G270" s="15">
        <f>G271+G273</f>
        <v>7427</v>
      </c>
      <c r="H270" s="15">
        <f t="shared" ref="H270" si="114">H271+H273</f>
        <v>0</v>
      </c>
      <c r="I270" s="15">
        <f>I271+I273</f>
        <v>7427</v>
      </c>
    </row>
    <row r="271" spans="2:9" ht="48">
      <c r="B271" s="18" t="s">
        <v>11</v>
      </c>
      <c r="C271" s="10" t="s">
        <v>44</v>
      </c>
      <c r="D271" s="10" t="s">
        <v>41</v>
      </c>
      <c r="E271" s="10" t="s">
        <v>229</v>
      </c>
      <c r="F271" s="14">
        <v>100</v>
      </c>
      <c r="G271" s="15">
        <f>G272</f>
        <v>6744.6</v>
      </c>
      <c r="H271" s="15">
        <f t="shared" ref="H271" si="115">H272</f>
        <v>0</v>
      </c>
      <c r="I271" s="15">
        <f>I272</f>
        <v>6744.6</v>
      </c>
    </row>
    <row r="272" spans="2:9">
      <c r="B272" s="18" t="s">
        <v>112</v>
      </c>
      <c r="C272" s="10" t="s">
        <v>44</v>
      </c>
      <c r="D272" s="10" t="s">
        <v>41</v>
      </c>
      <c r="E272" s="10" t="s">
        <v>229</v>
      </c>
      <c r="F272" s="14">
        <v>110</v>
      </c>
      <c r="G272" s="15">
        <v>6744.6</v>
      </c>
      <c r="H272" s="15"/>
      <c r="I272" s="15">
        <v>6744.6</v>
      </c>
    </row>
    <row r="273" spans="2:9" ht="24">
      <c r="B273" s="18" t="s">
        <v>109</v>
      </c>
      <c r="C273" s="10" t="s">
        <v>44</v>
      </c>
      <c r="D273" s="10" t="s">
        <v>41</v>
      </c>
      <c r="E273" s="10" t="s">
        <v>229</v>
      </c>
      <c r="F273" s="14">
        <v>200</v>
      </c>
      <c r="G273" s="15">
        <f>G274</f>
        <v>682.4</v>
      </c>
      <c r="H273" s="15">
        <f t="shared" ref="H273" si="116">H274</f>
        <v>0</v>
      </c>
      <c r="I273" s="15">
        <f>I274</f>
        <v>682.4</v>
      </c>
    </row>
    <row r="274" spans="2:9" ht="24">
      <c r="B274" s="18" t="s">
        <v>18</v>
      </c>
      <c r="C274" s="10" t="s">
        <v>44</v>
      </c>
      <c r="D274" s="10" t="s">
        <v>41</v>
      </c>
      <c r="E274" s="10" t="s">
        <v>229</v>
      </c>
      <c r="F274" s="14">
        <v>240</v>
      </c>
      <c r="G274" s="15">
        <v>682.4</v>
      </c>
      <c r="H274" s="15"/>
      <c r="I274" s="15">
        <v>682.4</v>
      </c>
    </row>
    <row r="275" spans="2:9">
      <c r="B275" s="49" t="s">
        <v>235</v>
      </c>
      <c r="C275" s="38" t="s">
        <v>44</v>
      </c>
      <c r="D275" s="38" t="s">
        <v>41</v>
      </c>
      <c r="E275" s="38" t="s">
        <v>228</v>
      </c>
      <c r="F275" s="39"/>
      <c r="G275" s="40">
        <f>G276+G279</f>
        <v>146.5</v>
      </c>
      <c r="H275" s="40">
        <f t="shared" ref="H275" si="117">H276+H279</f>
        <v>0</v>
      </c>
      <c r="I275" s="40">
        <f>I276+I279</f>
        <v>146.5</v>
      </c>
    </row>
    <row r="276" spans="2:9" ht="24">
      <c r="B276" s="49" t="s">
        <v>137</v>
      </c>
      <c r="C276" s="38" t="s">
        <v>44</v>
      </c>
      <c r="D276" s="38" t="s">
        <v>41</v>
      </c>
      <c r="E276" s="38" t="s">
        <v>260</v>
      </c>
      <c r="F276" s="39"/>
      <c r="G276" s="40">
        <f>G277</f>
        <v>139.19999999999999</v>
      </c>
      <c r="H276" s="40">
        <f t="shared" ref="H276:H277" si="118">H277</f>
        <v>0</v>
      </c>
      <c r="I276" s="40">
        <f>I277</f>
        <v>139.19999999999999</v>
      </c>
    </row>
    <row r="277" spans="2:9" ht="24">
      <c r="B277" s="18" t="s">
        <v>109</v>
      </c>
      <c r="C277" s="10" t="s">
        <v>44</v>
      </c>
      <c r="D277" s="10" t="s">
        <v>41</v>
      </c>
      <c r="E277" s="10" t="s">
        <v>260</v>
      </c>
      <c r="F277" s="14">
        <v>200</v>
      </c>
      <c r="G277" s="15">
        <f>G278</f>
        <v>139.19999999999999</v>
      </c>
      <c r="H277" s="15">
        <f t="shared" si="118"/>
        <v>0</v>
      </c>
      <c r="I277" s="15">
        <f>I278</f>
        <v>139.19999999999999</v>
      </c>
    </row>
    <row r="278" spans="2:9" ht="24">
      <c r="B278" s="30" t="s">
        <v>18</v>
      </c>
      <c r="C278" s="32" t="s">
        <v>44</v>
      </c>
      <c r="D278" s="32" t="s">
        <v>41</v>
      </c>
      <c r="E278" s="32" t="s">
        <v>260</v>
      </c>
      <c r="F278" s="33">
        <v>240</v>
      </c>
      <c r="G278" s="34">
        <v>139.19999999999999</v>
      </c>
      <c r="H278" s="34"/>
      <c r="I278" s="34">
        <v>139.19999999999999</v>
      </c>
    </row>
    <row r="279" spans="2:9" ht="36">
      <c r="B279" s="30" t="s">
        <v>258</v>
      </c>
      <c r="C279" s="32" t="s">
        <v>44</v>
      </c>
      <c r="D279" s="32" t="s">
        <v>41</v>
      </c>
      <c r="E279" s="32" t="s">
        <v>259</v>
      </c>
      <c r="F279" s="33"/>
      <c r="G279" s="34">
        <f>G280</f>
        <v>7.3</v>
      </c>
      <c r="H279" s="34">
        <f t="shared" ref="H279:H280" si="119">H280</f>
        <v>0</v>
      </c>
      <c r="I279" s="34">
        <f>I280</f>
        <v>7.3</v>
      </c>
    </row>
    <row r="280" spans="2:9" ht="24">
      <c r="B280" s="18" t="s">
        <v>109</v>
      </c>
      <c r="C280" s="32" t="s">
        <v>44</v>
      </c>
      <c r="D280" s="32" t="s">
        <v>41</v>
      </c>
      <c r="E280" s="32" t="s">
        <v>259</v>
      </c>
      <c r="F280" s="14">
        <v>200</v>
      </c>
      <c r="G280" s="34">
        <f>G281</f>
        <v>7.3</v>
      </c>
      <c r="H280" s="34">
        <f t="shared" si="119"/>
        <v>0</v>
      </c>
      <c r="I280" s="34">
        <f>I281</f>
        <v>7.3</v>
      </c>
    </row>
    <row r="281" spans="2:9" ht="24">
      <c r="B281" s="30" t="s">
        <v>18</v>
      </c>
      <c r="C281" s="32" t="s">
        <v>44</v>
      </c>
      <c r="D281" s="32" t="s">
        <v>41</v>
      </c>
      <c r="E281" s="32" t="s">
        <v>259</v>
      </c>
      <c r="F281" s="33">
        <v>240</v>
      </c>
      <c r="G281" s="34">
        <v>7.3</v>
      </c>
      <c r="H281" s="34"/>
      <c r="I281" s="34">
        <v>7.3</v>
      </c>
    </row>
    <row r="282" spans="2:9">
      <c r="B282" s="17" t="s">
        <v>105</v>
      </c>
      <c r="C282" s="10" t="s">
        <v>44</v>
      </c>
      <c r="D282" s="10" t="s">
        <v>41</v>
      </c>
      <c r="E282" s="10" t="s">
        <v>230</v>
      </c>
      <c r="F282" s="14"/>
      <c r="G282" s="15">
        <f>G283</f>
        <v>1573.3000000000002</v>
      </c>
      <c r="H282" s="15">
        <f t="shared" ref="H282" si="120">H283</f>
        <v>0</v>
      </c>
      <c r="I282" s="15">
        <f>I283</f>
        <v>1573.3000000000002</v>
      </c>
    </row>
    <row r="283" spans="2:9" ht="24">
      <c r="B283" s="17" t="s">
        <v>104</v>
      </c>
      <c r="C283" s="10" t="s">
        <v>44</v>
      </c>
      <c r="D283" s="10" t="s">
        <v>41</v>
      </c>
      <c r="E283" s="10" t="s">
        <v>231</v>
      </c>
      <c r="F283" s="14"/>
      <c r="G283" s="15">
        <f>G284+G286</f>
        <v>1573.3000000000002</v>
      </c>
      <c r="H283" s="15">
        <f t="shared" ref="H283" si="121">H284+H286</f>
        <v>0</v>
      </c>
      <c r="I283" s="15">
        <f>I284+I286</f>
        <v>1573.3000000000002</v>
      </c>
    </row>
    <row r="284" spans="2:9" ht="48">
      <c r="B284" s="18" t="s">
        <v>11</v>
      </c>
      <c r="C284" s="10" t="s">
        <v>44</v>
      </c>
      <c r="D284" s="10" t="s">
        <v>41</v>
      </c>
      <c r="E284" s="10" t="s">
        <v>231</v>
      </c>
      <c r="F284" s="14">
        <v>100</v>
      </c>
      <c r="G284" s="15">
        <f>G285</f>
        <v>1357.4</v>
      </c>
      <c r="H284" s="15">
        <f t="shared" ref="H284" si="122">H285</f>
        <v>0</v>
      </c>
      <c r="I284" s="15">
        <f>I285</f>
        <v>1357.4</v>
      </c>
    </row>
    <row r="285" spans="2:9">
      <c r="B285" s="18" t="s">
        <v>112</v>
      </c>
      <c r="C285" s="10" t="s">
        <v>44</v>
      </c>
      <c r="D285" s="10" t="s">
        <v>41</v>
      </c>
      <c r="E285" s="10" t="s">
        <v>231</v>
      </c>
      <c r="F285" s="14">
        <v>110</v>
      </c>
      <c r="G285" s="15">
        <v>1357.4</v>
      </c>
      <c r="H285" s="15"/>
      <c r="I285" s="15">
        <v>1357.4</v>
      </c>
    </row>
    <row r="286" spans="2:9" ht="24">
      <c r="B286" s="18" t="s">
        <v>109</v>
      </c>
      <c r="C286" s="10" t="s">
        <v>44</v>
      </c>
      <c r="D286" s="10" t="s">
        <v>41</v>
      </c>
      <c r="E286" s="10" t="s">
        <v>231</v>
      </c>
      <c r="F286" s="14">
        <v>200</v>
      </c>
      <c r="G286" s="15">
        <f t="shared" ref="G286:I286" si="123">G287</f>
        <v>215.9</v>
      </c>
      <c r="H286" s="15">
        <f t="shared" si="123"/>
        <v>0</v>
      </c>
      <c r="I286" s="15">
        <f t="shared" si="123"/>
        <v>215.9</v>
      </c>
    </row>
    <row r="287" spans="2:9" ht="24">
      <c r="B287" s="18" t="s">
        <v>18</v>
      </c>
      <c r="C287" s="10" t="s">
        <v>44</v>
      </c>
      <c r="D287" s="10" t="s">
        <v>41</v>
      </c>
      <c r="E287" s="10" t="s">
        <v>231</v>
      </c>
      <c r="F287" s="14">
        <v>240</v>
      </c>
      <c r="G287" s="15">
        <f>192.4+23.5</f>
        <v>215.9</v>
      </c>
      <c r="H287" s="15"/>
      <c r="I287" s="15">
        <f>192.4+23.5</f>
        <v>215.9</v>
      </c>
    </row>
    <row r="288" spans="2:9">
      <c r="B288" s="17" t="s">
        <v>77</v>
      </c>
      <c r="C288" s="10" t="s">
        <v>44</v>
      </c>
      <c r="D288" s="10" t="s">
        <v>41</v>
      </c>
      <c r="E288" s="10" t="s">
        <v>232</v>
      </c>
      <c r="F288" s="14"/>
      <c r="G288" s="15">
        <f>G289</f>
        <v>13780.300000000001</v>
      </c>
      <c r="H288" s="15">
        <f t="shared" ref="H288" si="124">H289</f>
        <v>202.9</v>
      </c>
      <c r="I288" s="15">
        <f>I289</f>
        <v>13983.2</v>
      </c>
    </row>
    <row r="289" spans="2:9" ht="24">
      <c r="B289" s="17" t="s">
        <v>78</v>
      </c>
      <c r="C289" s="10" t="s">
        <v>44</v>
      </c>
      <c r="D289" s="10" t="s">
        <v>41</v>
      </c>
      <c r="E289" s="10" t="s">
        <v>233</v>
      </c>
      <c r="F289" s="14"/>
      <c r="G289" s="15">
        <f>G290+G298</f>
        <v>13780.300000000001</v>
      </c>
      <c r="H289" s="15">
        <f t="shared" ref="H289" si="125">H290+H298</f>
        <v>202.9</v>
      </c>
      <c r="I289" s="15">
        <f>I290+I298</f>
        <v>13983.2</v>
      </c>
    </row>
    <row r="290" spans="2:9" ht="24">
      <c r="B290" s="17" t="s">
        <v>104</v>
      </c>
      <c r="C290" s="10" t="s">
        <v>44</v>
      </c>
      <c r="D290" s="10" t="s">
        <v>41</v>
      </c>
      <c r="E290" s="10" t="s">
        <v>234</v>
      </c>
      <c r="F290" s="14"/>
      <c r="G290" s="15">
        <f>G291+G293+G295</f>
        <v>13780.300000000001</v>
      </c>
      <c r="H290" s="15">
        <f t="shared" ref="H290" si="126">H291+H293+H295</f>
        <v>202.9</v>
      </c>
      <c r="I290" s="15">
        <f>I291+I293+I295</f>
        <v>13983.2</v>
      </c>
    </row>
    <row r="291" spans="2:9" ht="48">
      <c r="B291" s="18" t="s">
        <v>11</v>
      </c>
      <c r="C291" s="10" t="s">
        <v>44</v>
      </c>
      <c r="D291" s="10" t="s">
        <v>41</v>
      </c>
      <c r="E291" s="10" t="s">
        <v>234</v>
      </c>
      <c r="F291" s="14">
        <v>100</v>
      </c>
      <c r="G291" s="15">
        <f>G292</f>
        <v>12031.2</v>
      </c>
      <c r="H291" s="15">
        <f t="shared" ref="H291" si="127">H292</f>
        <v>0</v>
      </c>
      <c r="I291" s="15">
        <f>I292</f>
        <v>12031.2</v>
      </c>
    </row>
    <row r="292" spans="2:9">
      <c r="B292" s="18" t="s">
        <v>112</v>
      </c>
      <c r="C292" s="10" t="s">
        <v>44</v>
      </c>
      <c r="D292" s="10" t="s">
        <v>41</v>
      </c>
      <c r="E292" s="10" t="s">
        <v>234</v>
      </c>
      <c r="F292" s="14">
        <v>110</v>
      </c>
      <c r="G292" s="15">
        <v>12031.2</v>
      </c>
      <c r="H292" s="15"/>
      <c r="I292" s="15">
        <v>12031.2</v>
      </c>
    </row>
    <row r="293" spans="2:9" ht="24">
      <c r="B293" s="18" t="s">
        <v>109</v>
      </c>
      <c r="C293" s="10" t="s">
        <v>44</v>
      </c>
      <c r="D293" s="10" t="s">
        <v>41</v>
      </c>
      <c r="E293" s="10" t="s">
        <v>234</v>
      </c>
      <c r="F293" s="14">
        <v>200</v>
      </c>
      <c r="G293" s="15">
        <f>G294</f>
        <v>1412.5</v>
      </c>
      <c r="H293" s="15">
        <f t="shared" ref="H293" si="128">H294</f>
        <v>202.9</v>
      </c>
      <c r="I293" s="15">
        <f>I294</f>
        <v>1615.4</v>
      </c>
    </row>
    <row r="294" spans="2:9" ht="24">
      <c r="B294" s="18" t="s">
        <v>18</v>
      </c>
      <c r="C294" s="10" t="s">
        <v>44</v>
      </c>
      <c r="D294" s="10" t="s">
        <v>41</v>
      </c>
      <c r="E294" s="10" t="s">
        <v>234</v>
      </c>
      <c r="F294" s="14">
        <v>240</v>
      </c>
      <c r="G294" s="15">
        <f>1386+26.5</f>
        <v>1412.5</v>
      </c>
      <c r="H294" s="15">
        <v>202.9</v>
      </c>
      <c r="I294" s="15">
        <f>G294+H294</f>
        <v>1615.4</v>
      </c>
    </row>
    <row r="295" spans="2:9">
      <c r="B295" s="18" t="s">
        <v>20</v>
      </c>
      <c r="C295" s="10" t="s">
        <v>44</v>
      </c>
      <c r="D295" s="10" t="s">
        <v>41</v>
      </c>
      <c r="E295" s="10" t="s">
        <v>234</v>
      </c>
      <c r="F295" s="14">
        <v>800</v>
      </c>
      <c r="G295" s="15">
        <f>G296+G297</f>
        <v>336.6</v>
      </c>
      <c r="H295" s="15">
        <f t="shared" ref="H295" si="129">H296+H297</f>
        <v>0</v>
      </c>
      <c r="I295" s="15">
        <f>I296+I297</f>
        <v>336.6</v>
      </c>
    </row>
    <row r="296" spans="2:9" s="2" customFormat="1">
      <c r="B296" s="41" t="s">
        <v>114</v>
      </c>
      <c r="C296" s="43" t="s">
        <v>44</v>
      </c>
      <c r="D296" s="43" t="s">
        <v>41</v>
      </c>
      <c r="E296" s="43" t="s">
        <v>234</v>
      </c>
      <c r="F296" s="44">
        <v>830</v>
      </c>
      <c r="G296" s="45">
        <v>0</v>
      </c>
      <c r="H296" s="45">
        <v>0</v>
      </c>
      <c r="I296" s="45">
        <v>0</v>
      </c>
    </row>
    <row r="297" spans="2:9">
      <c r="B297" s="18" t="s">
        <v>21</v>
      </c>
      <c r="C297" s="10" t="s">
        <v>44</v>
      </c>
      <c r="D297" s="10" t="s">
        <v>41</v>
      </c>
      <c r="E297" s="10" t="s">
        <v>234</v>
      </c>
      <c r="F297" s="14">
        <v>850</v>
      </c>
      <c r="G297" s="15">
        <v>336.6</v>
      </c>
      <c r="H297" s="15"/>
      <c r="I297" s="15">
        <v>336.6</v>
      </c>
    </row>
    <row r="298" spans="2:9" ht="22.5" customHeight="1">
      <c r="B298" s="49" t="s">
        <v>261</v>
      </c>
      <c r="C298" s="10" t="s">
        <v>44</v>
      </c>
      <c r="D298" s="10" t="s">
        <v>41</v>
      </c>
      <c r="E298" s="38" t="s">
        <v>264</v>
      </c>
      <c r="F298" s="39"/>
      <c r="G298" s="40">
        <f>G299</f>
        <v>0</v>
      </c>
      <c r="H298" s="40">
        <f t="shared" ref="H298:H299" si="130">H299</f>
        <v>0</v>
      </c>
      <c r="I298" s="40">
        <f>I299</f>
        <v>0</v>
      </c>
    </row>
    <row r="299" spans="2:9" ht="24">
      <c r="B299" s="18" t="s">
        <v>109</v>
      </c>
      <c r="C299" s="38" t="s">
        <v>44</v>
      </c>
      <c r="D299" s="38" t="s">
        <v>41</v>
      </c>
      <c r="E299" s="38" t="s">
        <v>264</v>
      </c>
      <c r="F299" s="39">
        <v>200</v>
      </c>
      <c r="G299" s="40">
        <f>G300</f>
        <v>0</v>
      </c>
      <c r="H299" s="40">
        <f t="shared" si="130"/>
        <v>0</v>
      </c>
      <c r="I299" s="40">
        <f>I300</f>
        <v>0</v>
      </c>
    </row>
    <row r="300" spans="2:9" ht="24">
      <c r="B300" s="18" t="s">
        <v>18</v>
      </c>
      <c r="C300" s="38" t="s">
        <v>44</v>
      </c>
      <c r="D300" s="38" t="s">
        <v>41</v>
      </c>
      <c r="E300" s="38" t="s">
        <v>264</v>
      </c>
      <c r="F300" s="39">
        <v>240</v>
      </c>
      <c r="G300" s="40"/>
      <c r="H300" s="40"/>
      <c r="I300" s="40"/>
    </row>
    <row r="301" spans="2:9">
      <c r="B301" s="17" t="s">
        <v>129</v>
      </c>
      <c r="C301" s="10" t="s">
        <v>44</v>
      </c>
      <c r="D301" s="10" t="s">
        <v>41</v>
      </c>
      <c r="E301" s="10" t="s">
        <v>169</v>
      </c>
      <c r="F301" s="14"/>
      <c r="G301" s="15">
        <f>G302+G307</f>
        <v>65</v>
      </c>
      <c r="H301" s="15">
        <f t="shared" ref="H301" si="131">H302+H307</f>
        <v>0</v>
      </c>
      <c r="I301" s="15">
        <f>I302+I307</f>
        <v>65</v>
      </c>
    </row>
    <row r="302" spans="2:9">
      <c r="B302" s="17" t="s">
        <v>28</v>
      </c>
      <c r="C302" s="13">
        <v>8</v>
      </c>
      <c r="D302" s="13">
        <v>1</v>
      </c>
      <c r="E302" s="10" t="s">
        <v>236</v>
      </c>
      <c r="F302" s="14"/>
      <c r="G302" s="15">
        <f t="shared" ref="G302:I305" si="132">G303</f>
        <v>35</v>
      </c>
      <c r="H302" s="15">
        <f t="shared" si="132"/>
        <v>0</v>
      </c>
      <c r="I302" s="15">
        <f t="shared" si="132"/>
        <v>35</v>
      </c>
    </row>
    <row r="303" spans="2:9" ht="24">
      <c r="B303" s="17" t="s">
        <v>106</v>
      </c>
      <c r="C303" s="13">
        <v>8</v>
      </c>
      <c r="D303" s="13">
        <v>1</v>
      </c>
      <c r="E303" s="10" t="s">
        <v>237</v>
      </c>
      <c r="F303" s="14"/>
      <c r="G303" s="15">
        <f t="shared" si="132"/>
        <v>35</v>
      </c>
      <c r="H303" s="15">
        <f t="shared" si="132"/>
        <v>0</v>
      </c>
      <c r="I303" s="15">
        <f t="shared" si="132"/>
        <v>35</v>
      </c>
    </row>
    <row r="304" spans="2:9" ht="24">
      <c r="B304" s="17" t="s">
        <v>82</v>
      </c>
      <c r="C304" s="13">
        <v>8</v>
      </c>
      <c r="D304" s="13">
        <v>1</v>
      </c>
      <c r="E304" s="10" t="s">
        <v>238</v>
      </c>
      <c r="F304" s="14"/>
      <c r="G304" s="15">
        <f>G305</f>
        <v>35</v>
      </c>
      <c r="H304" s="15">
        <f t="shared" si="132"/>
        <v>0</v>
      </c>
      <c r="I304" s="15">
        <f>I305</f>
        <v>35</v>
      </c>
    </row>
    <row r="305" spans="2:9" ht="24">
      <c r="B305" s="18" t="s">
        <v>109</v>
      </c>
      <c r="C305" s="13">
        <v>8</v>
      </c>
      <c r="D305" s="13">
        <v>1</v>
      </c>
      <c r="E305" s="10" t="s">
        <v>238</v>
      </c>
      <c r="F305" s="14">
        <v>200</v>
      </c>
      <c r="G305" s="15">
        <f>G306</f>
        <v>35</v>
      </c>
      <c r="H305" s="15">
        <f t="shared" si="132"/>
        <v>0</v>
      </c>
      <c r="I305" s="15">
        <f>I306</f>
        <v>35</v>
      </c>
    </row>
    <row r="306" spans="2:9" ht="24">
      <c r="B306" s="18" t="s">
        <v>18</v>
      </c>
      <c r="C306" s="13">
        <v>8</v>
      </c>
      <c r="D306" s="13">
        <v>1</v>
      </c>
      <c r="E306" s="10" t="s">
        <v>238</v>
      </c>
      <c r="F306" s="14">
        <v>240</v>
      </c>
      <c r="G306" s="15">
        <v>35</v>
      </c>
      <c r="H306" s="15"/>
      <c r="I306" s="15">
        <v>35</v>
      </c>
    </row>
    <row r="307" spans="2:9" ht="24">
      <c r="B307" s="17" t="s">
        <v>29</v>
      </c>
      <c r="C307" s="13">
        <v>8</v>
      </c>
      <c r="D307" s="13">
        <v>1</v>
      </c>
      <c r="E307" s="10" t="s">
        <v>240</v>
      </c>
      <c r="F307" s="14"/>
      <c r="G307" s="15">
        <f t="shared" ref="G307:I310" si="133">G308</f>
        <v>30</v>
      </c>
      <c r="H307" s="15">
        <f t="shared" si="133"/>
        <v>0</v>
      </c>
      <c r="I307" s="15">
        <f t="shared" si="133"/>
        <v>30</v>
      </c>
    </row>
    <row r="308" spans="2:9" ht="36">
      <c r="B308" s="17" t="s">
        <v>83</v>
      </c>
      <c r="C308" s="13">
        <v>8</v>
      </c>
      <c r="D308" s="13">
        <v>1</v>
      </c>
      <c r="E308" s="10" t="s">
        <v>239</v>
      </c>
      <c r="F308" s="14"/>
      <c r="G308" s="15">
        <f t="shared" si="133"/>
        <v>30</v>
      </c>
      <c r="H308" s="15">
        <f t="shared" si="133"/>
        <v>0</v>
      </c>
      <c r="I308" s="15">
        <f t="shared" si="133"/>
        <v>30</v>
      </c>
    </row>
    <row r="309" spans="2:9" ht="24">
      <c r="B309" s="17" t="s">
        <v>82</v>
      </c>
      <c r="C309" s="13">
        <v>8</v>
      </c>
      <c r="D309" s="13">
        <v>1</v>
      </c>
      <c r="E309" s="10" t="s">
        <v>241</v>
      </c>
      <c r="F309" s="14"/>
      <c r="G309" s="15">
        <f>G310</f>
        <v>30</v>
      </c>
      <c r="H309" s="15">
        <f t="shared" si="133"/>
        <v>0</v>
      </c>
      <c r="I309" s="15">
        <f>I310</f>
        <v>30</v>
      </c>
    </row>
    <row r="310" spans="2:9" ht="24">
      <c r="B310" s="18" t="s">
        <v>109</v>
      </c>
      <c r="C310" s="13">
        <v>8</v>
      </c>
      <c r="D310" s="13">
        <v>1</v>
      </c>
      <c r="E310" s="10" t="s">
        <v>241</v>
      </c>
      <c r="F310" s="14">
        <v>200</v>
      </c>
      <c r="G310" s="15">
        <f>G311</f>
        <v>30</v>
      </c>
      <c r="H310" s="15">
        <f t="shared" si="133"/>
        <v>0</v>
      </c>
      <c r="I310" s="15">
        <f>I311</f>
        <v>30</v>
      </c>
    </row>
    <row r="311" spans="2:9" ht="24">
      <c r="B311" s="18" t="s">
        <v>18</v>
      </c>
      <c r="C311" s="13">
        <v>8</v>
      </c>
      <c r="D311" s="13">
        <v>1</v>
      </c>
      <c r="E311" s="10" t="s">
        <v>241</v>
      </c>
      <c r="F311" s="14">
        <v>240</v>
      </c>
      <c r="G311" s="15">
        <v>30</v>
      </c>
      <c r="H311" s="15"/>
      <c r="I311" s="15">
        <v>30</v>
      </c>
    </row>
    <row r="312" spans="2:9">
      <c r="B312" s="20" t="s">
        <v>61</v>
      </c>
      <c r="C312" s="10">
        <v>10</v>
      </c>
      <c r="D312" s="10" t="s">
        <v>32</v>
      </c>
      <c r="E312" s="10"/>
      <c r="F312" s="14"/>
      <c r="G312" s="15">
        <f t="shared" ref="G312:I315" si="134">G313</f>
        <v>480</v>
      </c>
      <c r="H312" s="15">
        <f t="shared" si="134"/>
        <v>0</v>
      </c>
      <c r="I312" s="15">
        <f t="shared" si="134"/>
        <v>480</v>
      </c>
    </row>
    <row r="313" spans="2:9">
      <c r="B313" s="20" t="s">
        <v>62</v>
      </c>
      <c r="C313" s="10" t="s">
        <v>50</v>
      </c>
      <c r="D313" s="10" t="s">
        <v>41</v>
      </c>
      <c r="E313" s="10"/>
      <c r="F313" s="14"/>
      <c r="G313" s="15">
        <f t="shared" si="134"/>
        <v>480</v>
      </c>
      <c r="H313" s="15">
        <f t="shared" si="134"/>
        <v>0</v>
      </c>
      <c r="I313" s="15">
        <f t="shared" si="134"/>
        <v>480</v>
      </c>
    </row>
    <row r="314" spans="2:9" ht="24">
      <c r="B314" s="16" t="s">
        <v>128</v>
      </c>
      <c r="C314" s="10" t="s">
        <v>50</v>
      </c>
      <c r="D314" s="10" t="s">
        <v>41</v>
      </c>
      <c r="E314" s="10" t="s">
        <v>140</v>
      </c>
      <c r="F314" s="14"/>
      <c r="G314" s="15">
        <f>G315</f>
        <v>480</v>
      </c>
      <c r="H314" s="15">
        <f t="shared" si="134"/>
        <v>0</v>
      </c>
      <c r="I314" s="15">
        <f>I315</f>
        <v>480</v>
      </c>
    </row>
    <row r="315" spans="2:9" ht="24">
      <c r="B315" s="26" t="s">
        <v>34</v>
      </c>
      <c r="C315" s="10" t="s">
        <v>50</v>
      </c>
      <c r="D315" s="10" t="s">
        <v>41</v>
      </c>
      <c r="E315" s="10" t="s">
        <v>144</v>
      </c>
      <c r="F315" s="14"/>
      <c r="G315" s="15">
        <f>G316</f>
        <v>480</v>
      </c>
      <c r="H315" s="15">
        <f t="shared" si="134"/>
        <v>0</v>
      </c>
      <c r="I315" s="15">
        <f>I316</f>
        <v>480</v>
      </c>
    </row>
    <row r="316" spans="2:9" ht="24">
      <c r="B316" s="17" t="s">
        <v>75</v>
      </c>
      <c r="C316" s="10" t="s">
        <v>50</v>
      </c>
      <c r="D316" s="10" t="s">
        <v>41</v>
      </c>
      <c r="E316" s="10" t="s">
        <v>145</v>
      </c>
      <c r="F316" s="14"/>
      <c r="G316" s="15">
        <f t="shared" ref="G316:I318" si="135">G317</f>
        <v>480</v>
      </c>
      <c r="H316" s="15">
        <f t="shared" si="135"/>
        <v>0</v>
      </c>
      <c r="I316" s="15">
        <f t="shared" si="135"/>
        <v>480</v>
      </c>
    </row>
    <row r="317" spans="2:9">
      <c r="B317" s="26" t="s">
        <v>107</v>
      </c>
      <c r="C317" s="10" t="s">
        <v>50</v>
      </c>
      <c r="D317" s="10" t="s">
        <v>41</v>
      </c>
      <c r="E317" s="10" t="s">
        <v>242</v>
      </c>
      <c r="F317" s="14"/>
      <c r="G317" s="15">
        <f t="shared" si="135"/>
        <v>480</v>
      </c>
      <c r="H317" s="15">
        <f t="shared" si="135"/>
        <v>0</v>
      </c>
      <c r="I317" s="15">
        <f t="shared" si="135"/>
        <v>480</v>
      </c>
    </row>
    <row r="318" spans="2:9">
      <c r="B318" s="12" t="s">
        <v>63</v>
      </c>
      <c r="C318" s="10" t="s">
        <v>50</v>
      </c>
      <c r="D318" s="10" t="s">
        <v>41</v>
      </c>
      <c r="E318" s="10" t="s">
        <v>242</v>
      </c>
      <c r="F318" s="14">
        <v>300</v>
      </c>
      <c r="G318" s="15">
        <f t="shared" si="135"/>
        <v>480</v>
      </c>
      <c r="H318" s="15">
        <f t="shared" si="135"/>
        <v>0</v>
      </c>
      <c r="I318" s="15">
        <f t="shared" si="135"/>
        <v>480</v>
      </c>
    </row>
    <row r="319" spans="2:9">
      <c r="B319" s="18" t="s">
        <v>282</v>
      </c>
      <c r="C319" s="13">
        <v>10</v>
      </c>
      <c r="D319" s="13">
        <v>1</v>
      </c>
      <c r="E319" s="10" t="s">
        <v>242</v>
      </c>
      <c r="F319" s="14">
        <v>310</v>
      </c>
      <c r="G319" s="15">
        <v>480</v>
      </c>
      <c r="H319" s="15"/>
      <c r="I319" s="15">
        <v>480</v>
      </c>
    </row>
    <row r="320" spans="2:9">
      <c r="B320" s="20" t="s">
        <v>64</v>
      </c>
      <c r="C320" s="10">
        <v>11</v>
      </c>
      <c r="D320" s="10" t="s">
        <v>32</v>
      </c>
      <c r="E320" s="10"/>
      <c r="F320" s="14"/>
      <c r="G320" s="15">
        <f>G321</f>
        <v>80</v>
      </c>
      <c r="H320" s="15">
        <f t="shared" ref="H320:H321" si="136">H321</f>
        <v>0</v>
      </c>
      <c r="I320" s="15">
        <f>I321</f>
        <v>80</v>
      </c>
    </row>
    <row r="321" spans="2:9">
      <c r="B321" s="20" t="s">
        <v>70</v>
      </c>
      <c r="C321" s="10" t="s">
        <v>65</v>
      </c>
      <c r="D321" s="10" t="s">
        <v>41</v>
      </c>
      <c r="E321" s="10"/>
      <c r="F321" s="14"/>
      <c r="G321" s="15">
        <f>G322</f>
        <v>80</v>
      </c>
      <c r="H321" s="15">
        <f t="shared" si="136"/>
        <v>0</v>
      </c>
      <c r="I321" s="15">
        <f>I322</f>
        <v>80</v>
      </c>
    </row>
    <row r="322" spans="2:9" ht="24">
      <c r="B322" s="17" t="s">
        <v>138</v>
      </c>
      <c r="C322" s="10" t="s">
        <v>65</v>
      </c>
      <c r="D322" s="10" t="s">
        <v>41</v>
      </c>
      <c r="E322" s="10" t="s">
        <v>243</v>
      </c>
      <c r="F322" s="14"/>
      <c r="G322" s="15">
        <f t="shared" ref="G322:I324" si="137">G323</f>
        <v>80</v>
      </c>
      <c r="H322" s="15">
        <f t="shared" si="137"/>
        <v>0</v>
      </c>
      <c r="I322" s="15">
        <f t="shared" si="137"/>
        <v>80</v>
      </c>
    </row>
    <row r="323" spans="2:9" ht="15.75" customHeight="1">
      <c r="B323" s="17" t="s">
        <v>66</v>
      </c>
      <c r="C323" s="10" t="s">
        <v>65</v>
      </c>
      <c r="D323" s="10" t="s">
        <v>41</v>
      </c>
      <c r="E323" s="10" t="s">
        <v>244</v>
      </c>
      <c r="F323" s="14"/>
      <c r="G323" s="15">
        <f>G324</f>
        <v>80</v>
      </c>
      <c r="H323" s="15">
        <f t="shared" si="137"/>
        <v>0</v>
      </c>
      <c r="I323" s="15">
        <f>I324</f>
        <v>80</v>
      </c>
    </row>
    <row r="324" spans="2:9" ht="24">
      <c r="B324" s="17" t="s">
        <v>108</v>
      </c>
      <c r="C324" s="10" t="s">
        <v>65</v>
      </c>
      <c r="D324" s="10" t="s">
        <v>41</v>
      </c>
      <c r="E324" s="10" t="s">
        <v>245</v>
      </c>
      <c r="F324" s="14"/>
      <c r="G324" s="15">
        <f>G325</f>
        <v>80</v>
      </c>
      <c r="H324" s="15">
        <f t="shared" si="137"/>
        <v>0</v>
      </c>
      <c r="I324" s="15">
        <f>I325</f>
        <v>80</v>
      </c>
    </row>
    <row r="325" spans="2:9" ht="24">
      <c r="B325" s="17" t="s">
        <v>82</v>
      </c>
      <c r="C325" s="10" t="s">
        <v>65</v>
      </c>
      <c r="D325" s="10" t="s">
        <v>41</v>
      </c>
      <c r="E325" s="10" t="s">
        <v>246</v>
      </c>
      <c r="F325" s="14"/>
      <c r="G325" s="15">
        <f>G326+G328</f>
        <v>80</v>
      </c>
      <c r="H325" s="15">
        <f t="shared" ref="H325" si="138">H326+H328</f>
        <v>0</v>
      </c>
      <c r="I325" s="15">
        <f>I326+I328</f>
        <v>80</v>
      </c>
    </row>
    <row r="326" spans="2:9" ht="48">
      <c r="B326" s="17" t="s">
        <v>11</v>
      </c>
      <c r="C326" s="10" t="s">
        <v>65</v>
      </c>
      <c r="D326" s="10" t="s">
        <v>41</v>
      </c>
      <c r="E326" s="10" t="s">
        <v>246</v>
      </c>
      <c r="F326" s="14">
        <v>100</v>
      </c>
      <c r="G326" s="15">
        <f>G327</f>
        <v>0</v>
      </c>
      <c r="H326" s="15">
        <f t="shared" ref="H326" si="139">H327</f>
        <v>0</v>
      </c>
      <c r="I326" s="15">
        <f>I327</f>
        <v>0</v>
      </c>
    </row>
    <row r="327" spans="2:9">
      <c r="B327" s="18" t="s">
        <v>112</v>
      </c>
      <c r="C327" s="10" t="s">
        <v>65</v>
      </c>
      <c r="D327" s="10" t="s">
        <v>41</v>
      </c>
      <c r="E327" s="10" t="s">
        <v>246</v>
      </c>
      <c r="F327" s="14">
        <v>110</v>
      </c>
      <c r="G327" s="15"/>
      <c r="H327" s="15"/>
      <c r="I327" s="15"/>
    </row>
    <row r="328" spans="2:9" ht="24">
      <c r="B328" s="18" t="s">
        <v>109</v>
      </c>
      <c r="C328" s="10" t="s">
        <v>65</v>
      </c>
      <c r="D328" s="10" t="s">
        <v>41</v>
      </c>
      <c r="E328" s="10" t="s">
        <v>246</v>
      </c>
      <c r="F328" s="14">
        <v>200</v>
      </c>
      <c r="G328" s="15">
        <f>G329</f>
        <v>80</v>
      </c>
      <c r="H328" s="15">
        <f t="shared" ref="H328" si="140">H329</f>
        <v>0</v>
      </c>
      <c r="I328" s="15">
        <f>I329</f>
        <v>80</v>
      </c>
    </row>
    <row r="329" spans="2:9" ht="24">
      <c r="B329" s="18" t="s">
        <v>18</v>
      </c>
      <c r="C329" s="10" t="s">
        <v>65</v>
      </c>
      <c r="D329" s="10" t="s">
        <v>41</v>
      </c>
      <c r="E329" s="10" t="s">
        <v>246</v>
      </c>
      <c r="F329" s="14">
        <v>240</v>
      </c>
      <c r="G329" s="15">
        <v>80</v>
      </c>
      <c r="H329" s="15"/>
      <c r="I329" s="15">
        <v>80</v>
      </c>
    </row>
    <row r="330" spans="2:9" ht="15" customHeight="1">
      <c r="B330" s="27" t="s">
        <v>69</v>
      </c>
      <c r="C330" s="9"/>
      <c r="D330" s="9"/>
      <c r="E330" s="10"/>
      <c r="F330" s="27"/>
      <c r="G330" s="28">
        <f>G14+G79+G88+G124+G170+G246+G259+G312+G320</f>
        <v>116896.20000000001</v>
      </c>
      <c r="H330" s="28">
        <f>H14+H79+H88+H124+H170+H246+H259+H312+H320</f>
        <v>4077.7999999999997</v>
      </c>
      <c r="I330" s="28">
        <f>I14+I79+I88+I124+I170+I246+I259+I312+I320</f>
        <v>120974</v>
      </c>
    </row>
    <row r="331" spans="2:9" s="2" customFormat="1" ht="15.75" customHeight="1">
      <c r="C331" s="4"/>
      <c r="D331" s="4"/>
      <c r="E331" s="6"/>
      <c r="G331" s="61">
        <v>116896.2</v>
      </c>
    </row>
    <row r="332" spans="2:9">
      <c r="G332" s="62">
        <f>G330-G331</f>
        <v>0</v>
      </c>
    </row>
    <row r="333" spans="2:9" hidden="1"/>
    <row r="334" spans="2:9" hidden="1"/>
  </sheetData>
  <autoFilter ref="B13:G332">
    <filterColumn colId="4"/>
  </autoFilter>
  <mergeCells count="1">
    <mergeCell ref="B10:G10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2020-11-15T15:38:59Z</cp:lastPrinted>
  <dcterms:created xsi:type="dcterms:W3CDTF">2013-11-14T08:43:48Z</dcterms:created>
  <dcterms:modified xsi:type="dcterms:W3CDTF">2021-03-21T16:09:21Z</dcterms:modified>
</cp:coreProperties>
</file>